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iola\Desktop\Nat_Com_2025_04_04\aResubmission2_final_final_final\AUTHOR_CHECKLIST\Suplementary data\"/>
    </mc:Choice>
  </mc:AlternateContent>
  <bookViews>
    <workbookView xWindow="0" yWindow="0" windowWidth="19200" windowHeight="4610"/>
  </bookViews>
  <sheets>
    <sheet name="Arkusz1" sheetId="1" r:id="rId1"/>
    <sheet name="Arkusz2" sheetId="3" r:id="rId2"/>
    <sheet name="Arkusz3" sheetId="4" r:id="rId3"/>
    <sheet name="Arkusz4" sheetId="5" r:id="rId4"/>
  </sheets>
  <definedNames>
    <definedName name="_6707_10_1" localSheetId="0">Arkusz1!$A$3:$BW$65</definedName>
    <definedName name="Połączenie1" localSheetId="0">Arkusz1!$A$3:$BW$65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5" l="1" a="1"/>
  <c r="A1" i="5" s="1"/>
  <c r="B3" i="4"/>
  <c r="C3" i="4"/>
  <c r="D3" i="4"/>
  <c r="E3" i="4"/>
  <c r="F3" i="4"/>
  <c r="G3" i="4"/>
  <c r="B4" i="4"/>
  <c r="C4" i="4"/>
  <c r="D4" i="4"/>
  <c r="E4" i="4"/>
  <c r="F4" i="4"/>
  <c r="G4" i="4"/>
  <c r="B5" i="4"/>
  <c r="C5" i="4"/>
  <c r="D5" i="4"/>
  <c r="E5" i="4"/>
  <c r="F5" i="4"/>
  <c r="G5" i="4"/>
  <c r="G2" i="4"/>
  <c r="F2" i="4"/>
  <c r="E2" i="4"/>
  <c r="D2" i="4"/>
  <c r="C2" i="4"/>
  <c r="B2" i="4"/>
  <c r="B7" i="5" l="1"/>
  <c r="B15" i="5" s="1"/>
  <c r="D5" i="5"/>
  <c r="D13" i="5" s="1"/>
  <c r="A4" i="5"/>
  <c r="C2" i="5"/>
  <c r="A7" i="5"/>
  <c r="C5" i="5"/>
  <c r="C13" i="5" s="1"/>
  <c r="E3" i="5"/>
  <c r="E11" i="5" s="1"/>
  <c r="B2" i="5"/>
  <c r="B10" i="5" s="1"/>
  <c r="B18" i="5" s="1"/>
  <c r="B5" i="5"/>
  <c r="B13" i="5" s="1"/>
  <c r="D3" i="5"/>
  <c r="D11" i="5" s="1"/>
  <c r="A5" i="5"/>
  <c r="E1" i="5"/>
  <c r="E9" i="5" s="1"/>
  <c r="C6" i="5"/>
  <c r="C14" i="5" s="1"/>
  <c r="E4" i="5"/>
  <c r="E12" i="5" s="1"/>
  <c r="B3" i="5"/>
  <c r="B11" i="5" s="1"/>
  <c r="D1" i="5"/>
  <c r="D9" i="5" s="1"/>
  <c r="E6" i="5"/>
  <c r="E14" i="5" s="1"/>
  <c r="A2" i="5"/>
  <c r="D6" i="5"/>
  <c r="D14" i="5" s="1"/>
  <c r="C3" i="5"/>
  <c r="C11" i="5" s="1"/>
  <c r="E7" i="5"/>
  <c r="E15" i="5" s="1"/>
  <c r="B6" i="5"/>
  <c r="B14" i="5" s="1"/>
  <c r="D4" i="5"/>
  <c r="D12" i="5" s="1"/>
  <c r="A3" i="5"/>
  <c r="C1" i="5"/>
  <c r="C9" i="5" s="1"/>
  <c r="D7" i="5"/>
  <c r="D15" i="5" s="1"/>
  <c r="A6" i="5"/>
  <c r="C4" i="5"/>
  <c r="C12" i="5" s="1"/>
  <c r="E2" i="5"/>
  <c r="E10" i="5" s="1"/>
  <c r="E18" i="5" s="1"/>
  <c r="B1" i="5"/>
  <c r="B9" i="5" s="1"/>
  <c r="C7" i="5"/>
  <c r="C15" i="5" s="1"/>
  <c r="E5" i="5"/>
  <c r="E13" i="5" s="1"/>
  <c r="B4" i="5"/>
  <c r="B12" i="5" s="1"/>
  <c r="D2" i="5"/>
  <c r="D10" i="5" s="1"/>
  <c r="D18" i="5" s="1"/>
  <c r="D19" i="5" s="1"/>
  <c r="D20" i="5" s="1"/>
  <c r="D21" i="5" s="1"/>
  <c r="E19" i="5" l="1"/>
  <c r="E20" i="5" s="1"/>
  <c r="E21" i="5" s="1"/>
  <c r="E22" i="5" s="1"/>
  <c r="E23" i="5" s="1"/>
  <c r="A22" i="5"/>
  <c r="A14" i="5"/>
  <c r="A21" i="5"/>
  <c r="A13" i="5"/>
  <c r="B19" i="5"/>
  <c r="B20" i="5" s="1"/>
  <c r="B21" i="5" s="1"/>
  <c r="B22" i="5" s="1"/>
  <c r="B23" i="5" s="1"/>
  <c r="A23" i="5"/>
  <c r="A15" i="5"/>
  <c r="A19" i="5"/>
  <c r="A11" i="5"/>
  <c r="C10" i="5"/>
  <c r="C18" i="5" s="1"/>
  <c r="C19" i="5" s="1"/>
  <c r="C20" i="5" s="1"/>
  <c r="C21" i="5" s="1"/>
  <c r="C22" i="5" s="1"/>
  <c r="C23" i="5" s="1"/>
  <c r="A20" i="5"/>
  <c r="A12" i="5"/>
  <c r="D22" i="5"/>
  <c r="D23" i="5" s="1"/>
  <c r="A18" i="5"/>
  <c r="A10" i="5"/>
</calcChain>
</file>

<file path=xl/connections.xml><?xml version="1.0" encoding="utf-8"?>
<connections xmlns="http://schemas.openxmlformats.org/spreadsheetml/2006/main">
  <connection id="1" name="Połączenie1" type="6" refreshedVersion="3" background="1" saveData="1">
    <textPr sourceFile="C:\Users\Viola\Desktop\FRESH_END\final_manuscript_2022\final_final\6707_10-1.csv">
      <textFields>
        <textField/>
      </textFields>
    </textPr>
  </connection>
</connections>
</file>

<file path=xl/sharedStrings.xml><?xml version="1.0" encoding="utf-8"?>
<sst xmlns="http://schemas.openxmlformats.org/spreadsheetml/2006/main" count="184" uniqueCount="141">
  <si>
    <t>Isabelidinium spp.</t>
  </si>
  <si>
    <t>Chatangiella spp.</t>
  </si>
  <si>
    <t>Hystrichosphaeridium tubiferum</t>
  </si>
  <si>
    <t>Spiniferites ramosus 'group'</t>
  </si>
  <si>
    <t>Isabelidinium microarmum</t>
  </si>
  <si>
    <t>Isabelidinium? viborgense</t>
  </si>
  <si>
    <t>Impagidinium spp.</t>
  </si>
  <si>
    <t>Fromea spp.</t>
  </si>
  <si>
    <t>Isabelidinium cooksoniae</t>
  </si>
  <si>
    <t>P. australinum-bulliforme complex</t>
  </si>
  <si>
    <t>Nelsoniella aceras</t>
  </si>
  <si>
    <t>Pterodinium spp.</t>
  </si>
  <si>
    <t>Achomosphaera crassipellis</t>
  </si>
  <si>
    <t>Odontochitina operculata</t>
  </si>
  <si>
    <t>Oligosphaeridium complex</t>
  </si>
  <si>
    <t>Alterbidinium acutulum</t>
  </si>
  <si>
    <t>Chatangiella ditissima</t>
  </si>
  <si>
    <t>Heterosphaeridium bellii</t>
  </si>
  <si>
    <t>Palaeoperidinium pyrophorum</t>
  </si>
  <si>
    <t>Spongodinium delitiense</t>
  </si>
  <si>
    <t>Hystrichosphaeridium spp.</t>
  </si>
  <si>
    <t>Odontochitina spp.</t>
  </si>
  <si>
    <t>Desmocysta plekta</t>
  </si>
  <si>
    <t>Fromea fragilis</t>
  </si>
  <si>
    <t>Trichodinium castanea</t>
  </si>
  <si>
    <t xml:space="preserve">Odontochitina sp. </t>
  </si>
  <si>
    <t>Laciniadinium arcticum</t>
  </si>
  <si>
    <t>Raphidodinium fucatum</t>
  </si>
  <si>
    <t>Trithyrodinium suspectum</t>
  </si>
  <si>
    <t>Palaeohystrichophora infusorioides</t>
  </si>
  <si>
    <t>Chatangiella tripartita</t>
  </si>
  <si>
    <t>Cleistosphaeridium spp.</t>
  </si>
  <si>
    <t>Lejeunecysta spp.</t>
  </si>
  <si>
    <t>Hystrichosphaeridium dowlingii</t>
  </si>
  <si>
    <t>Chatangiella madura</t>
  </si>
  <si>
    <t>Cyclonephelium distinctum</t>
  </si>
  <si>
    <t>Exochosphaeridium spp.</t>
  </si>
  <si>
    <t>Hystrichodinium pulchrum</t>
  </si>
  <si>
    <t>Fibrocysta spp.</t>
  </si>
  <si>
    <t>Pterodinium cingulatum 'group'</t>
  </si>
  <si>
    <t>Caligodinium aceras</t>
  </si>
  <si>
    <t>Cribroperidinium spp.</t>
  </si>
  <si>
    <t>Achomosphaera spp.</t>
  </si>
  <si>
    <t>Chlamydophorella nyei</t>
  </si>
  <si>
    <t>Fibradinium annetorpense</t>
  </si>
  <si>
    <t>Tasmanites spp.</t>
  </si>
  <si>
    <t>Fibradinium spp.</t>
  </si>
  <si>
    <t>Pediastrum spp.</t>
  </si>
  <si>
    <t>Chatangiella bondarenkoi</t>
  </si>
  <si>
    <t>Alterbidinium spp.</t>
  </si>
  <si>
    <t>Odontochitina costata</t>
  </si>
  <si>
    <t>Florentinia spp.</t>
  </si>
  <si>
    <t>Oligosphaeridium spp.</t>
  </si>
  <si>
    <t>Caligodinium amiculum</t>
  </si>
  <si>
    <t>Heterosphaeridium spinaconjunctum</t>
  </si>
  <si>
    <t>Kleithriasphaeridium loffrense</t>
  </si>
  <si>
    <t>Kallosphaeridium spp.</t>
  </si>
  <si>
    <t>Callaiosphaeridium asymmetricum</t>
  </si>
  <si>
    <t>Chlamydophorella discreta</t>
  </si>
  <si>
    <t>Chatangiella granulifera</t>
  </si>
  <si>
    <t>Chatangiella manumii</t>
  </si>
  <si>
    <t>Alisogymnium laeve</t>
  </si>
  <si>
    <t>Heterosphaeridium spp.</t>
  </si>
  <si>
    <t>Hystrichodinium spp.</t>
  </si>
  <si>
    <t>Oligosphaeridium pulcherrimum</t>
  </si>
  <si>
    <t>Isabelidinium belfastense</t>
  </si>
  <si>
    <t>Chatangiella cf. niiga</t>
  </si>
  <si>
    <t>Heterosphaeridium cf. difficile</t>
  </si>
  <si>
    <t>Dinopterygium alatum</t>
  </si>
  <si>
    <t>Trithyrodinium vermiculatum</t>
  </si>
  <si>
    <t>Spinidinium echinoideum</t>
  </si>
  <si>
    <t>Pervosphaeridium spp.</t>
  </si>
  <si>
    <t>Circulodinium spp.</t>
  </si>
  <si>
    <t>2230.00</t>
  </si>
  <si>
    <t>2370.00</t>
  </si>
  <si>
    <t>2390.00</t>
  </si>
  <si>
    <t>2410.00</t>
  </si>
  <si>
    <t>2967.20</t>
  </si>
  <si>
    <t>2967.46</t>
  </si>
  <si>
    <t>2969.18</t>
  </si>
  <si>
    <t>2970.30</t>
  </si>
  <si>
    <t>2971.86</t>
  </si>
  <si>
    <t>2972.80</t>
  </si>
  <si>
    <t>2974.47</t>
  </si>
  <si>
    <t>2976.35</t>
  </si>
  <si>
    <t>2978.70</t>
  </si>
  <si>
    <t>2981.95</t>
  </si>
  <si>
    <t>2983.82</t>
  </si>
  <si>
    <t>2986.57</t>
  </si>
  <si>
    <t>2989.30</t>
  </si>
  <si>
    <t>2991.55</t>
  </si>
  <si>
    <t>2993.64</t>
  </si>
  <si>
    <t>2995.85</t>
  </si>
  <si>
    <t>2998.74</t>
  </si>
  <si>
    <t>3001.88</t>
  </si>
  <si>
    <t>3002.65</t>
  </si>
  <si>
    <t>3003.60</t>
  </si>
  <si>
    <t>3008.93</t>
  </si>
  <si>
    <t>3009.95</t>
  </si>
  <si>
    <t>3010.90</t>
  </si>
  <si>
    <t>3016.90</t>
  </si>
  <si>
    <t>3018.76</t>
  </si>
  <si>
    <t>3021.80</t>
  </si>
  <si>
    <t>3032.25</t>
  </si>
  <si>
    <t>3035.55</t>
  </si>
  <si>
    <t>1?</t>
  </si>
  <si>
    <t>3037.80</t>
  </si>
  <si>
    <t>3040.65</t>
  </si>
  <si>
    <t>3043.70</t>
  </si>
  <si>
    <t>3047.10</t>
  </si>
  <si>
    <t>3049.80</t>
  </si>
  <si>
    <t>3051.93</t>
  </si>
  <si>
    <t>3053.68</t>
  </si>
  <si>
    <t>3056.20</t>
  </si>
  <si>
    <t>3060.42</t>
  </si>
  <si>
    <t>3064.90</t>
  </si>
  <si>
    <t>3068.90</t>
  </si>
  <si>
    <t>3069.96</t>
  </si>
  <si>
    <t>3070.10</t>
  </si>
  <si>
    <t>3073.72</t>
  </si>
  <si>
    <t>3077.10</t>
  </si>
  <si>
    <t>3079.08</t>
  </si>
  <si>
    <t>3092.90</t>
  </si>
  <si>
    <t>3099.38</t>
  </si>
  <si>
    <t>3100.92</t>
  </si>
  <si>
    <t>3104.50</t>
  </si>
  <si>
    <t>3112.86</t>
  </si>
  <si>
    <t>3122.18</t>
  </si>
  <si>
    <t>3130.73</t>
  </si>
  <si>
    <t>3145.54</t>
  </si>
  <si>
    <t>Peridiniaceae 'group'</t>
  </si>
  <si>
    <t>Chorate dinoflagellate cysts</t>
  </si>
  <si>
    <t>Others</t>
  </si>
  <si>
    <t>Maastrichtian</t>
  </si>
  <si>
    <t>Stage</t>
  </si>
  <si>
    <t>Depth (cm)</t>
  </si>
  <si>
    <t>Campanian</t>
  </si>
  <si>
    <t>Main groups relative abundance (%)</t>
  </si>
  <si>
    <t>Recognized Dinoflagellate cyst species and genera (counts)</t>
  </si>
  <si>
    <t xml:space="preserve">Main groups </t>
  </si>
  <si>
    <t>Supplementary Dataset 6. Dinoflagellate cyst counts from Core 6707_10-1 (Norwegian sea)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</si>
</sst>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rgb="FF000000"/>
      <name val="Calibri"/>
      <family val="2"/>
      <charset val="238"/>
    </font>
    <font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</font>
    <font>
      <sz val="14"/>
      <color rgb="FF000000"/>
      <name val="Calibri"/>
      <family val="2"/>
      <charset val="238"/>
    </font>
    <font>
      <i/>
      <sz val="11"/>
      <color rgb="FF000000"/>
      <name val="Calibri"/>
      <family val="2"/>
    </font>
    <font>
      <b/>
      <sz val="11"/>
      <color rgb="FF000000"/>
      <name val="Calibri"/>
      <family val="2"/>
    </font>
    <font>
      <i/>
      <sz val="11"/>
      <color theme="0"/>
      <name val="Calibri"/>
      <family val="2"/>
    </font>
    <font>
      <b/>
      <sz val="12"/>
      <color rgb="FF000000"/>
      <name val="Calibri"/>
      <family val="2"/>
    </font>
    <font>
      <b/>
      <sz val="14"/>
      <color rgb="FF000000"/>
      <name val="Arial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  <fill>
      <patternFill patternType="solid">
        <fgColor rgb="FFD0CECE"/>
        <bgColor rgb="FFD0CECE"/>
      </patternFill>
    </fill>
    <fill>
      <patternFill patternType="solid">
        <fgColor theme="2" tint="-0.499984740745262"/>
        <bgColor rgb="FFD0CECE"/>
      </patternFill>
    </fill>
    <fill>
      <patternFill patternType="solid">
        <fgColor rgb="FFFF0000"/>
        <bgColor rgb="FF66FFFF"/>
      </patternFill>
    </fill>
    <fill>
      <patternFill patternType="solid">
        <fgColor rgb="FFFF0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5" borderId="0" xfId="0" applyFill="1" applyAlignment="1">
      <alignment textRotation="90"/>
    </xf>
    <xf numFmtId="0" fontId="0" fillId="6" borderId="0" xfId="0" applyFill="1"/>
    <xf numFmtId="0" fontId="0" fillId="7" borderId="0" xfId="0" applyFill="1" applyAlignment="1">
      <alignment textRotation="90"/>
    </xf>
    <xf numFmtId="0" fontId="0" fillId="8" borderId="0" xfId="0" applyFill="1" applyAlignment="1">
      <alignment textRotation="90"/>
    </xf>
    <xf numFmtId="0" fontId="0" fillId="9" borderId="0" xfId="0" applyFill="1" applyAlignment="1">
      <alignment textRotation="90"/>
    </xf>
    <xf numFmtId="0" fontId="2" fillId="10" borderId="0" xfId="0" applyFont="1" applyFill="1" applyAlignment="1">
      <alignment textRotation="90"/>
    </xf>
    <xf numFmtId="0" fontId="0" fillId="11" borderId="0" xfId="0" applyFill="1" applyAlignment="1">
      <alignment textRotation="90"/>
    </xf>
    <xf numFmtId="0" fontId="0" fillId="7" borderId="0" xfId="0" applyFill="1"/>
    <xf numFmtId="0" fontId="0" fillId="11" borderId="0" xfId="0" applyFill="1"/>
    <xf numFmtId="0" fontId="0" fillId="9" borderId="0" xfId="0" applyFill="1"/>
    <xf numFmtId="0" fontId="0" fillId="8" borderId="0" xfId="0" applyFill="1"/>
    <xf numFmtId="0" fontId="1" fillId="10" borderId="0" xfId="0" applyFont="1" applyFill="1"/>
    <xf numFmtId="0" fontId="2" fillId="8" borderId="0" xfId="0" applyFont="1" applyFill="1"/>
    <xf numFmtId="0" fontId="2" fillId="10" borderId="0" xfId="0" applyFont="1" applyFill="1"/>
    <xf numFmtId="0" fontId="0" fillId="0" borderId="0" xfId="0" applyAlignment="1">
      <alignment horizontal="center" textRotation="90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textRotation="90"/>
    </xf>
    <xf numFmtId="0" fontId="0" fillId="4" borderId="0" xfId="0" applyFill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4" fillId="5" borderId="0" xfId="0" applyFont="1" applyFill="1" applyAlignment="1">
      <alignment textRotation="90"/>
    </xf>
    <xf numFmtId="0" fontId="4" fillId="7" borderId="0" xfId="0" applyFont="1" applyFill="1" applyAlignment="1">
      <alignment textRotation="90"/>
    </xf>
    <xf numFmtId="0" fontId="4" fillId="9" borderId="0" xfId="0" applyFont="1" applyFill="1" applyAlignment="1">
      <alignment textRotation="90"/>
    </xf>
    <xf numFmtId="0" fontId="4" fillId="8" borderId="0" xfId="0" applyFont="1" applyFill="1" applyAlignment="1">
      <alignment textRotation="90"/>
    </xf>
    <xf numFmtId="0" fontId="6" fillId="10" borderId="0" xfId="0" applyFont="1" applyFill="1" applyAlignment="1">
      <alignment textRotation="90"/>
    </xf>
    <xf numFmtId="0" fontId="4" fillId="11" borderId="0" xfId="0" applyFont="1" applyFill="1" applyAlignment="1">
      <alignment textRotation="90"/>
    </xf>
    <xf numFmtId="0" fontId="0" fillId="0" borderId="0" xfId="0" applyAlignment="1">
      <alignment textRotation="90"/>
    </xf>
    <xf numFmtId="0" fontId="2" fillId="0" borderId="0" xfId="0" applyFont="1" applyAlignment="1">
      <alignment textRotation="90"/>
    </xf>
    <xf numFmtId="0" fontId="5" fillId="0" borderId="5" xfId="0" applyFont="1" applyBorder="1" applyAlignment="1">
      <alignment horizontal="center"/>
    </xf>
    <xf numFmtId="0" fontId="5" fillId="0" borderId="5" xfId="0" applyFont="1" applyBorder="1"/>
    <xf numFmtId="164" fontId="0" fillId="0" borderId="0" xfId="0" applyNumberFormat="1" applyAlignment="1">
      <alignment horizontal="center"/>
    </xf>
    <xf numFmtId="0" fontId="7" fillId="0" borderId="5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0" fillId="12" borderId="3" xfId="0" applyFill="1" applyBorder="1" applyAlignment="1">
      <alignment horizontal="center" textRotation="90"/>
    </xf>
    <xf numFmtId="0" fontId="0" fillId="12" borderId="4" xfId="0" applyFill="1" applyBorder="1" applyAlignment="1">
      <alignment horizontal="center" textRotation="90"/>
    </xf>
    <xf numFmtId="0" fontId="0" fillId="3" borderId="2" xfId="0" applyFill="1" applyBorder="1" applyAlignment="1">
      <alignment horizontal="center" vertical="center" textRotation="90" wrapText="1"/>
    </xf>
    <xf numFmtId="0" fontId="0" fillId="3" borderId="3" xfId="0" applyFill="1" applyBorder="1" applyAlignment="1">
      <alignment horizontal="center" vertical="center" textRotation="90" wrapText="1"/>
    </xf>
    <xf numFmtId="0" fontId="7" fillId="0" borderId="6" xfId="0" applyFont="1" applyBorder="1" applyAlignment="1">
      <alignment horizontal="center"/>
    </xf>
    <xf numFmtId="0" fontId="5" fillId="0" borderId="4" xfId="0" applyFont="1" applyBorder="1" applyAlignment="1">
      <alignment horizontal="center" textRotation="90"/>
    </xf>
    <xf numFmtId="0" fontId="5" fillId="0" borderId="1" xfId="0" applyFont="1" applyBorder="1" applyAlignment="1">
      <alignment horizontal="center" textRotation="90"/>
    </xf>
  </cellXfs>
  <cellStyles count="1">
    <cellStyle name="Normalny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percentStacked"/>
        <c:varyColors val="0"/>
        <c:ser>
          <c:idx val="0"/>
          <c:order val="0"/>
          <c:tx>
            <c:strRef>
              <c:f>Arkusz4!$A$10</c:f>
              <c:strCache>
                <c:ptCount val="1"/>
                <c:pt idx="0">
                  <c:v>Peridiniaceae 'group'</c:v>
                </c:pt>
              </c:strCache>
            </c:strRef>
          </c:tx>
          <c:spPr>
            <a:solidFill>
              <a:srgbClr val="FF0000"/>
            </a:solidFill>
            <a:ln w="25400">
              <a:noFill/>
            </a:ln>
            <a:effectLst/>
          </c:spPr>
          <c:cat>
            <c:numRef>
              <c:f>Arkusz4!$B$9:$E$9</c:f>
              <c:numCache>
                <c:formatCode>General</c:formatCode>
                <c:ptCount val="4"/>
                <c:pt idx="0">
                  <c:v>2230</c:v>
                </c:pt>
                <c:pt idx="1">
                  <c:v>2370</c:v>
                </c:pt>
                <c:pt idx="2">
                  <c:v>2390</c:v>
                </c:pt>
                <c:pt idx="3">
                  <c:v>2410</c:v>
                </c:pt>
              </c:numCache>
            </c:numRef>
          </c:cat>
          <c:val>
            <c:numRef>
              <c:f>Arkusz4!$B$10:$E$10</c:f>
              <c:numCache>
                <c:formatCode>General</c:formatCode>
                <c:ptCount val="4"/>
                <c:pt idx="0">
                  <c:v>60</c:v>
                </c:pt>
                <c:pt idx="1">
                  <c:v>79.104477611940297</c:v>
                </c:pt>
                <c:pt idx="2">
                  <c:v>79.310344827586206</c:v>
                </c:pt>
                <c:pt idx="3">
                  <c:v>61.224489795918366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5F1-4D70-9731-370F796D91AA}"/>
            </c:ext>
          </c:extLst>
        </c:ser>
        <c:ser>
          <c:idx val="2"/>
          <c:order val="1"/>
          <c:tx>
            <c:strRef>
              <c:f>Arkusz4!$A$12</c:f>
              <c:strCache>
                <c:ptCount val="1"/>
                <c:pt idx="0">
                  <c:v>Spiniferites ramosus 'group'</c:v>
                </c:pt>
              </c:strCache>
            </c:strRef>
          </c:tx>
          <c:spPr>
            <a:solidFill>
              <a:srgbClr val="92D050"/>
            </a:solidFill>
            <a:ln w="25400">
              <a:noFill/>
            </a:ln>
            <a:effectLst/>
          </c:spPr>
          <c:cat>
            <c:numRef>
              <c:f>Arkusz4!$B$9:$E$9</c:f>
              <c:numCache>
                <c:formatCode>General</c:formatCode>
                <c:ptCount val="4"/>
                <c:pt idx="0">
                  <c:v>2230</c:v>
                </c:pt>
                <c:pt idx="1">
                  <c:v>2370</c:v>
                </c:pt>
                <c:pt idx="2">
                  <c:v>2390</c:v>
                </c:pt>
                <c:pt idx="3">
                  <c:v>2410</c:v>
                </c:pt>
              </c:numCache>
            </c:numRef>
          </c:cat>
          <c:val>
            <c:numRef>
              <c:f>Arkusz4!$B$12:$E$12</c:f>
              <c:numCache>
                <c:formatCode>General</c:formatCode>
                <c:ptCount val="4"/>
                <c:pt idx="0">
                  <c:v>20</c:v>
                </c:pt>
                <c:pt idx="1">
                  <c:v>8.9552238805970141</c:v>
                </c:pt>
                <c:pt idx="2">
                  <c:v>10.344827586206897</c:v>
                </c:pt>
                <c:pt idx="3">
                  <c:v>16.326530612244898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B5F1-4D70-9731-370F796D91AA}"/>
            </c:ext>
          </c:extLst>
        </c:ser>
        <c:ser>
          <c:idx val="4"/>
          <c:order val="2"/>
          <c:tx>
            <c:strRef>
              <c:f>Arkusz4!$A$14</c:f>
              <c:strCache>
                <c:ptCount val="1"/>
                <c:pt idx="0">
                  <c:v>Impagidinium spp.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  <a:ln w="25400">
              <a:noFill/>
            </a:ln>
            <a:effectLst/>
          </c:spPr>
          <c:cat>
            <c:numRef>
              <c:f>Arkusz4!$B$9:$E$9</c:f>
              <c:numCache>
                <c:formatCode>General</c:formatCode>
                <c:ptCount val="4"/>
                <c:pt idx="0">
                  <c:v>2230</c:v>
                </c:pt>
                <c:pt idx="1">
                  <c:v>2370</c:v>
                </c:pt>
                <c:pt idx="2">
                  <c:v>2390</c:v>
                </c:pt>
                <c:pt idx="3">
                  <c:v>2410</c:v>
                </c:pt>
              </c:numCache>
            </c:numRef>
          </c:cat>
          <c:val>
            <c:numRef>
              <c:f>Arkusz4!$B$14:$E$14</c:f>
              <c:numCache>
                <c:formatCode>General</c:formatCode>
                <c:ptCount val="4"/>
                <c:pt idx="0">
                  <c:v>0</c:v>
                </c:pt>
                <c:pt idx="1">
                  <c:v>5.9701492537313436</c:v>
                </c:pt>
                <c:pt idx="2">
                  <c:v>6.8965517241379306</c:v>
                </c:pt>
                <c:pt idx="3">
                  <c:v>12.244897959183673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B5F1-4D70-9731-370F796D91AA}"/>
            </c:ext>
          </c:extLst>
        </c:ser>
        <c:ser>
          <c:idx val="5"/>
          <c:order val="3"/>
          <c:tx>
            <c:strRef>
              <c:f>Arkusz4!$A$15</c:f>
              <c:strCache>
                <c:ptCount val="1"/>
                <c:pt idx="0">
                  <c:v>Others</c:v>
                </c:pt>
              </c:strCache>
            </c:strRef>
          </c:tx>
          <c:spPr>
            <a:solidFill>
              <a:schemeClr val="tx1"/>
            </a:solidFill>
            <a:ln w="25400">
              <a:noFill/>
            </a:ln>
            <a:effectLst/>
          </c:spPr>
          <c:cat>
            <c:numRef>
              <c:f>Arkusz4!$B$9:$E$9</c:f>
              <c:numCache>
                <c:formatCode>General</c:formatCode>
                <c:ptCount val="4"/>
                <c:pt idx="0">
                  <c:v>2230</c:v>
                </c:pt>
                <c:pt idx="1">
                  <c:v>2370</c:v>
                </c:pt>
                <c:pt idx="2">
                  <c:v>2390</c:v>
                </c:pt>
                <c:pt idx="3">
                  <c:v>2410</c:v>
                </c:pt>
              </c:numCache>
            </c:numRef>
          </c:cat>
          <c:val>
            <c:numRef>
              <c:f>Arkusz4!$B$15:$E$15</c:f>
              <c:numCache>
                <c:formatCode>General</c:formatCode>
                <c:ptCount val="4"/>
                <c:pt idx="0">
                  <c:v>0</c:v>
                </c:pt>
                <c:pt idx="1">
                  <c:v>4.4776119402985071</c:v>
                </c:pt>
                <c:pt idx="2">
                  <c:v>3.4482758620689653</c:v>
                </c:pt>
                <c:pt idx="3">
                  <c:v>2.0408163265306123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B5F1-4D70-9731-370F796D91AA}"/>
            </c:ext>
          </c:extLst>
        </c:ser>
        <c:ser>
          <c:idx val="1"/>
          <c:order val="4"/>
          <c:tx>
            <c:strRef>
              <c:f>Arkusz4!$A$11</c:f>
              <c:strCache>
                <c:ptCount val="1"/>
                <c:pt idx="0">
                  <c:v>Chorate dinoflagellate cysts</c:v>
                </c:pt>
              </c:strCache>
            </c:strRef>
          </c:tx>
          <c:spPr>
            <a:solidFill>
              <a:schemeClr val="accent4"/>
            </a:solidFill>
            <a:ln w="25400">
              <a:noFill/>
            </a:ln>
            <a:effectLst/>
          </c:spPr>
          <c:cat>
            <c:numRef>
              <c:f>Arkusz4!$B$9:$E$9</c:f>
              <c:numCache>
                <c:formatCode>General</c:formatCode>
                <c:ptCount val="4"/>
                <c:pt idx="0">
                  <c:v>2230</c:v>
                </c:pt>
                <c:pt idx="1">
                  <c:v>2370</c:v>
                </c:pt>
                <c:pt idx="2">
                  <c:v>2390</c:v>
                </c:pt>
                <c:pt idx="3">
                  <c:v>2410</c:v>
                </c:pt>
              </c:numCache>
            </c:numRef>
          </c:cat>
          <c:val>
            <c:numRef>
              <c:f>Arkusz4!$B$11:$E$11</c:f>
              <c:numCache>
                <c:formatCode>General</c:formatCode>
                <c:ptCount val="4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8.1632653061224492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5F1-4D70-9731-370F796D91AA}"/>
            </c:ext>
          </c:extLst>
        </c:ser>
        <c:ser>
          <c:idx val="3"/>
          <c:order val="5"/>
          <c:tx>
            <c:strRef>
              <c:f>Arkusz4!$A$13</c:f>
              <c:strCache>
                <c:ptCount val="1"/>
                <c:pt idx="0">
                  <c:v>P. australinum-bulliforme complex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 w="25400">
              <a:noFill/>
            </a:ln>
            <a:effectLst/>
          </c:spPr>
          <c:cat>
            <c:numRef>
              <c:f>Arkusz4!$B$9:$E$9</c:f>
              <c:numCache>
                <c:formatCode>General</c:formatCode>
                <c:ptCount val="4"/>
                <c:pt idx="0">
                  <c:v>2230</c:v>
                </c:pt>
                <c:pt idx="1">
                  <c:v>2370</c:v>
                </c:pt>
                <c:pt idx="2">
                  <c:v>2390</c:v>
                </c:pt>
                <c:pt idx="3">
                  <c:v>2410</c:v>
                </c:pt>
              </c:numCache>
            </c:numRef>
          </c:cat>
          <c:val>
            <c:numRef>
              <c:f>Arkusz4!$B$13:$E$13</c:f>
              <c:numCache>
                <c:formatCode>General</c:formatCode>
                <c:ptCount val="4"/>
                <c:pt idx="0">
                  <c:v>0</c:v>
                </c:pt>
                <c:pt idx="1">
                  <c:v>1.4925373134328359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B5F1-4D70-9731-370F796D91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5229224"/>
        <c:axId val="535233536"/>
      </c:areaChart>
      <c:catAx>
        <c:axId val="535229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535233536"/>
        <c:crosses val="autoZero"/>
        <c:auto val="1"/>
        <c:lblAlgn val="ctr"/>
        <c:lblOffset val="100"/>
        <c:noMultiLvlLbl val="0"/>
      </c:catAx>
      <c:valAx>
        <c:axId val="535233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5352292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236246719160105"/>
          <c:y val="1.451972957717833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Arkusz4!$A$10</c:f>
              <c:strCache>
                <c:ptCount val="1"/>
                <c:pt idx="0">
                  <c:v>Peridiniaceae 'group'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Arkusz4!$B$9:$E$9</c:f>
              <c:numCache>
                <c:formatCode>General</c:formatCode>
                <c:ptCount val="4"/>
                <c:pt idx="0">
                  <c:v>2230</c:v>
                </c:pt>
                <c:pt idx="1">
                  <c:v>2370</c:v>
                </c:pt>
                <c:pt idx="2">
                  <c:v>2390</c:v>
                </c:pt>
                <c:pt idx="3">
                  <c:v>2410</c:v>
                </c:pt>
              </c:numCache>
            </c:numRef>
          </c:cat>
          <c:val>
            <c:numRef>
              <c:f>Arkusz4!$B$10:$E$10</c:f>
              <c:numCache>
                <c:formatCode>General</c:formatCode>
                <c:ptCount val="4"/>
                <c:pt idx="0">
                  <c:v>60</c:v>
                </c:pt>
                <c:pt idx="1">
                  <c:v>79.104477611940297</c:v>
                </c:pt>
                <c:pt idx="2">
                  <c:v>79.310344827586206</c:v>
                </c:pt>
                <c:pt idx="3">
                  <c:v>61.224489795918366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1D-4F07-9BCE-74CEC97438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59787216"/>
        <c:axId val="1959781392"/>
      </c:barChart>
      <c:catAx>
        <c:axId val="19597872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59781392"/>
        <c:crosses val="autoZero"/>
        <c:auto val="1"/>
        <c:lblAlgn val="ctr"/>
        <c:lblOffset val="100"/>
        <c:noMultiLvlLbl val="0"/>
      </c:catAx>
      <c:valAx>
        <c:axId val="1959781392"/>
        <c:scaling>
          <c:orientation val="minMax"/>
          <c:max val="10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59787216"/>
        <c:crosses val="autoZero"/>
        <c:crossBetween val="between"/>
        <c:majorUnit val="2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236246719160105"/>
          <c:y val="1.451972957717833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Arkusz4!$A$11</c:f>
              <c:strCache>
                <c:ptCount val="1"/>
                <c:pt idx="0">
                  <c:v>Chorate dinoflagellate cysts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Arkusz4!$B$9:$E$9</c:f>
              <c:numCache>
                <c:formatCode>General</c:formatCode>
                <c:ptCount val="4"/>
                <c:pt idx="0">
                  <c:v>2230</c:v>
                </c:pt>
                <c:pt idx="1">
                  <c:v>2370</c:v>
                </c:pt>
                <c:pt idx="2">
                  <c:v>2390</c:v>
                </c:pt>
                <c:pt idx="3">
                  <c:v>2410</c:v>
                </c:pt>
              </c:numCache>
            </c:numRef>
          </c:cat>
          <c:val>
            <c:numRef>
              <c:f>Arkusz4!$B$11:$E$11</c:f>
              <c:numCache>
                <c:formatCode>General</c:formatCode>
                <c:ptCount val="4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8.1632653061224492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E8-4C92-913E-940AEA889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59787216"/>
        <c:axId val="1959781392"/>
      </c:barChart>
      <c:catAx>
        <c:axId val="19597872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59781392"/>
        <c:crosses val="autoZero"/>
        <c:auto val="1"/>
        <c:lblAlgn val="ctr"/>
        <c:lblOffset val="100"/>
        <c:noMultiLvlLbl val="0"/>
      </c:catAx>
      <c:valAx>
        <c:axId val="1959781392"/>
        <c:scaling>
          <c:orientation val="minMax"/>
          <c:max val="10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59787216"/>
        <c:crosses val="autoZero"/>
        <c:crossBetween val="between"/>
        <c:majorUnit val="2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236246719160105"/>
          <c:y val="1.451972957717833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Arkusz4!$A$12</c:f>
              <c:strCache>
                <c:ptCount val="1"/>
                <c:pt idx="0">
                  <c:v>Spiniferites ramosus 'group'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Arkusz4!$B$9:$E$9</c:f>
              <c:numCache>
                <c:formatCode>General</c:formatCode>
                <c:ptCount val="4"/>
                <c:pt idx="0">
                  <c:v>2230</c:v>
                </c:pt>
                <c:pt idx="1">
                  <c:v>2370</c:v>
                </c:pt>
                <c:pt idx="2">
                  <c:v>2390</c:v>
                </c:pt>
                <c:pt idx="3">
                  <c:v>2410</c:v>
                </c:pt>
              </c:numCache>
            </c:numRef>
          </c:cat>
          <c:val>
            <c:numRef>
              <c:f>Arkusz4!$B$12:$E$12</c:f>
              <c:numCache>
                <c:formatCode>General</c:formatCode>
                <c:ptCount val="4"/>
                <c:pt idx="0">
                  <c:v>20</c:v>
                </c:pt>
                <c:pt idx="1">
                  <c:v>8.9552238805970141</c:v>
                </c:pt>
                <c:pt idx="2">
                  <c:v>10.344827586206897</c:v>
                </c:pt>
                <c:pt idx="3">
                  <c:v>16.326530612244898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F9-41CB-85A9-B4E062DC27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59787216"/>
        <c:axId val="1959781392"/>
      </c:barChart>
      <c:catAx>
        <c:axId val="19597872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59781392"/>
        <c:crosses val="autoZero"/>
        <c:auto val="1"/>
        <c:lblAlgn val="ctr"/>
        <c:lblOffset val="100"/>
        <c:noMultiLvlLbl val="0"/>
      </c:catAx>
      <c:valAx>
        <c:axId val="1959781392"/>
        <c:scaling>
          <c:orientation val="minMax"/>
          <c:max val="10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59787216"/>
        <c:crosses val="autoZero"/>
        <c:crossBetween val="between"/>
        <c:majorUnit val="2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236246719160105"/>
          <c:y val="1.451972957717833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Arkusz4!$A$13</c:f>
              <c:strCache>
                <c:ptCount val="1"/>
                <c:pt idx="0">
                  <c:v>P. australinum-bulliforme complex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Arkusz4!$B$9:$E$9</c:f>
              <c:numCache>
                <c:formatCode>General</c:formatCode>
                <c:ptCount val="4"/>
                <c:pt idx="0">
                  <c:v>2230</c:v>
                </c:pt>
                <c:pt idx="1">
                  <c:v>2370</c:v>
                </c:pt>
                <c:pt idx="2">
                  <c:v>2390</c:v>
                </c:pt>
                <c:pt idx="3">
                  <c:v>2410</c:v>
                </c:pt>
              </c:numCache>
            </c:numRef>
          </c:cat>
          <c:val>
            <c:numRef>
              <c:f>Arkusz4!$B$13:$E$13</c:f>
              <c:numCache>
                <c:formatCode>General</c:formatCode>
                <c:ptCount val="4"/>
                <c:pt idx="0">
                  <c:v>0</c:v>
                </c:pt>
                <c:pt idx="1">
                  <c:v>1.4925373134328359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F2-46F8-A305-6706DB8E8D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59787216"/>
        <c:axId val="1959781392"/>
      </c:barChart>
      <c:catAx>
        <c:axId val="19597872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59781392"/>
        <c:crosses val="autoZero"/>
        <c:auto val="1"/>
        <c:lblAlgn val="ctr"/>
        <c:lblOffset val="100"/>
        <c:noMultiLvlLbl val="0"/>
      </c:catAx>
      <c:valAx>
        <c:axId val="1959781392"/>
        <c:scaling>
          <c:orientation val="minMax"/>
          <c:max val="10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59787216"/>
        <c:crosses val="autoZero"/>
        <c:crossBetween val="between"/>
        <c:majorUnit val="2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236246719160105"/>
          <c:y val="1.451972957717833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Arkusz4!$A$14</c:f>
              <c:strCache>
                <c:ptCount val="1"/>
                <c:pt idx="0">
                  <c:v>Impagidinium spp.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Arkusz4!$B$9:$E$9</c:f>
              <c:numCache>
                <c:formatCode>General</c:formatCode>
                <c:ptCount val="4"/>
                <c:pt idx="0">
                  <c:v>2230</c:v>
                </c:pt>
                <c:pt idx="1">
                  <c:v>2370</c:v>
                </c:pt>
                <c:pt idx="2">
                  <c:v>2390</c:v>
                </c:pt>
                <c:pt idx="3">
                  <c:v>2410</c:v>
                </c:pt>
              </c:numCache>
            </c:numRef>
          </c:cat>
          <c:val>
            <c:numRef>
              <c:f>Arkusz4!$B$14:$E$14</c:f>
              <c:numCache>
                <c:formatCode>General</c:formatCode>
                <c:ptCount val="4"/>
                <c:pt idx="0">
                  <c:v>0</c:v>
                </c:pt>
                <c:pt idx="1">
                  <c:v>5.9701492537313436</c:v>
                </c:pt>
                <c:pt idx="2">
                  <c:v>6.8965517241379306</c:v>
                </c:pt>
                <c:pt idx="3">
                  <c:v>12.244897959183673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E4-43D8-9A04-14D11DE082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59787216"/>
        <c:axId val="1959781392"/>
      </c:barChart>
      <c:catAx>
        <c:axId val="19597872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59781392"/>
        <c:crosses val="autoZero"/>
        <c:auto val="1"/>
        <c:lblAlgn val="ctr"/>
        <c:lblOffset val="100"/>
        <c:noMultiLvlLbl val="0"/>
      </c:catAx>
      <c:valAx>
        <c:axId val="1959781392"/>
        <c:scaling>
          <c:orientation val="minMax"/>
          <c:max val="10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59787216"/>
        <c:crosses val="autoZero"/>
        <c:crossBetween val="between"/>
        <c:majorUnit val="2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236246719160105"/>
          <c:y val="1.451972957717833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Arkusz4!$A$15</c:f>
              <c:strCache>
                <c:ptCount val="1"/>
                <c:pt idx="0">
                  <c:v>Others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Arkusz4!$B$9:$E$9</c:f>
              <c:numCache>
                <c:formatCode>General</c:formatCode>
                <c:ptCount val="4"/>
                <c:pt idx="0">
                  <c:v>2230</c:v>
                </c:pt>
                <c:pt idx="1">
                  <c:v>2370</c:v>
                </c:pt>
                <c:pt idx="2">
                  <c:v>2390</c:v>
                </c:pt>
                <c:pt idx="3">
                  <c:v>2410</c:v>
                </c:pt>
              </c:numCache>
            </c:numRef>
          </c:cat>
          <c:val>
            <c:numRef>
              <c:f>Arkusz4!$B$15:$E$15</c:f>
              <c:numCache>
                <c:formatCode>General</c:formatCode>
                <c:ptCount val="4"/>
                <c:pt idx="0">
                  <c:v>0</c:v>
                </c:pt>
                <c:pt idx="1">
                  <c:v>4.4776119402985071</c:v>
                </c:pt>
                <c:pt idx="2">
                  <c:v>3.4482758620689653</c:v>
                </c:pt>
                <c:pt idx="3">
                  <c:v>2.0408163265306123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44-4528-8D83-B170B19B94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59787216"/>
        <c:axId val="1959781392"/>
      </c:barChart>
      <c:catAx>
        <c:axId val="19597872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59781392"/>
        <c:crosses val="autoZero"/>
        <c:auto val="1"/>
        <c:lblAlgn val="ctr"/>
        <c:lblOffset val="100"/>
        <c:noMultiLvlLbl val="0"/>
      </c:catAx>
      <c:valAx>
        <c:axId val="1959781392"/>
        <c:scaling>
          <c:orientation val="minMax"/>
          <c:max val="10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59787216"/>
        <c:crosses val="autoZero"/>
        <c:crossBetween val="between"/>
        <c:majorUnit val="2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0</xdr:rowOff>
    </xdr:from>
    <xdr:to>
      <xdr:col>27</xdr:col>
      <xdr:colOff>84667</xdr:colOff>
      <xdr:row>46</xdr:row>
      <xdr:rowOff>97752</xdr:rowOff>
    </xdr:to>
    <xdr:graphicFrame macro="">
      <xdr:nvGraphicFramePr>
        <xdr:cNvPr id="2" name="Wykres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327660</xdr:colOff>
      <xdr:row>48</xdr:row>
      <xdr:rowOff>7620</xdr:rowOff>
    </xdr:from>
    <xdr:to>
      <xdr:col>21</xdr:col>
      <xdr:colOff>601980</xdr:colOff>
      <xdr:row>59</xdr:row>
      <xdr:rowOff>38100</xdr:rowOff>
    </xdr:to>
    <xdr:grpSp>
      <xdr:nvGrpSpPr>
        <xdr:cNvPr id="15" name="Grupa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GrpSpPr/>
      </xdr:nvGrpSpPr>
      <xdr:grpSpPr>
        <a:xfrm>
          <a:off x="3426460" y="8846820"/>
          <a:ext cx="10478770" cy="2056130"/>
          <a:chOff x="3383280" y="11155680"/>
          <a:chExt cx="10370820" cy="2042160"/>
        </a:xfrm>
      </xdr:grpSpPr>
      <xdr:graphicFrame macro="">
        <xdr:nvGraphicFramePr>
          <xdr:cNvPr id="9" name="Wykres 8">
            <a:extLst>
              <a:ext uri="{FF2B5EF4-FFF2-40B4-BE49-F238E27FC236}">
                <a16:creationId xmlns:a16="http://schemas.microsoft.com/office/drawing/2014/main" id="{00000000-0008-0000-0300-000009000000}"/>
              </a:ext>
            </a:extLst>
          </xdr:cNvPr>
          <xdr:cNvGraphicFramePr>
            <a:graphicFrameLocks/>
          </xdr:cNvGraphicFramePr>
        </xdr:nvGraphicFramePr>
        <xdr:xfrm>
          <a:off x="3383280" y="11155680"/>
          <a:ext cx="1219200" cy="204216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graphicFrame macro="">
        <xdr:nvGraphicFramePr>
          <xdr:cNvPr id="10" name="Wykres 9">
            <a:extLst>
              <a:ext uri="{FF2B5EF4-FFF2-40B4-BE49-F238E27FC236}">
                <a16:creationId xmlns:a16="http://schemas.microsoft.com/office/drawing/2014/main" id="{00000000-0008-0000-0300-00000A000000}"/>
              </a:ext>
            </a:extLst>
          </xdr:cNvPr>
          <xdr:cNvGraphicFramePr>
            <a:graphicFrameLocks/>
          </xdr:cNvGraphicFramePr>
        </xdr:nvGraphicFramePr>
        <xdr:xfrm>
          <a:off x="5212080" y="11155680"/>
          <a:ext cx="1219200" cy="204216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graphicFrame macro="">
        <xdr:nvGraphicFramePr>
          <xdr:cNvPr id="11" name="Wykres 10">
            <a:extLst>
              <a:ext uri="{FF2B5EF4-FFF2-40B4-BE49-F238E27FC236}">
                <a16:creationId xmlns:a16="http://schemas.microsoft.com/office/drawing/2014/main" id="{00000000-0008-0000-0300-00000B000000}"/>
              </a:ext>
            </a:extLst>
          </xdr:cNvPr>
          <xdr:cNvGraphicFramePr>
            <a:graphicFrameLocks/>
          </xdr:cNvGraphicFramePr>
        </xdr:nvGraphicFramePr>
        <xdr:xfrm>
          <a:off x="7040880" y="11155680"/>
          <a:ext cx="1226820" cy="204216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graphicFrame macro="">
        <xdr:nvGraphicFramePr>
          <xdr:cNvPr id="12" name="Wykres 11">
            <a:extLst>
              <a:ext uri="{FF2B5EF4-FFF2-40B4-BE49-F238E27FC236}">
                <a16:creationId xmlns:a16="http://schemas.microsoft.com/office/drawing/2014/main" id="{00000000-0008-0000-0300-00000C000000}"/>
              </a:ext>
            </a:extLst>
          </xdr:cNvPr>
          <xdr:cNvGraphicFramePr>
            <a:graphicFrameLocks/>
          </xdr:cNvGraphicFramePr>
        </xdr:nvGraphicFramePr>
        <xdr:xfrm>
          <a:off x="8869680" y="11155680"/>
          <a:ext cx="1455420" cy="204216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graphicFrame macro="">
        <xdr:nvGraphicFramePr>
          <xdr:cNvPr id="13" name="Wykres 12">
            <a:extLst>
              <a:ext uri="{FF2B5EF4-FFF2-40B4-BE49-F238E27FC236}">
                <a16:creationId xmlns:a16="http://schemas.microsoft.com/office/drawing/2014/main" id="{00000000-0008-0000-0300-00000D000000}"/>
              </a:ext>
            </a:extLst>
          </xdr:cNvPr>
          <xdr:cNvGraphicFramePr>
            <a:graphicFrameLocks/>
          </xdr:cNvGraphicFramePr>
        </xdr:nvGraphicFramePr>
        <xdr:xfrm>
          <a:off x="10698480" y="11155680"/>
          <a:ext cx="1226820" cy="204216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  <xdr:graphicFrame macro="">
        <xdr:nvGraphicFramePr>
          <xdr:cNvPr id="14" name="Wykres 13">
            <a:extLst>
              <a:ext uri="{FF2B5EF4-FFF2-40B4-BE49-F238E27FC236}">
                <a16:creationId xmlns:a16="http://schemas.microsoft.com/office/drawing/2014/main" id="{00000000-0008-0000-0300-00000E000000}"/>
              </a:ext>
            </a:extLst>
          </xdr:cNvPr>
          <xdr:cNvGraphicFramePr>
            <a:graphicFrameLocks/>
          </xdr:cNvGraphicFramePr>
        </xdr:nvGraphicFramePr>
        <xdr:xfrm>
          <a:off x="12527280" y="11155680"/>
          <a:ext cx="1226820" cy="204216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7"/>
          </a:graphicData>
        </a:graphic>
      </xdr:graphicFrame>
    </xdr:grpSp>
    <xdr:clientData/>
  </xdr:twoCellAnchor>
</xdr:wsDr>
</file>

<file path=xl/queryTables/queryTable1.xml><?xml version="1.0" encoding="utf-8"?>
<queryTable xmlns="http://schemas.openxmlformats.org/spreadsheetml/2006/main" name="Połączenie1" connectionId="1" autoFormatId="0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59"/>
  <sheetViews>
    <sheetView tabSelected="1" zoomScale="75" zoomScaleNormal="75" workbookViewId="0">
      <selection sqref="A1:CK1"/>
    </sheetView>
  </sheetViews>
  <sheetFormatPr defaultColWidth="8.81640625" defaultRowHeight="14.5" x14ac:dyDescent="0.35"/>
  <cols>
    <col min="1" max="1" width="7.453125" bestFit="1" customWidth="1"/>
    <col min="2" max="2" width="7.453125" customWidth="1"/>
    <col min="3" max="19" width="3.453125" bestFit="1" customWidth="1"/>
    <col min="20" max="21" width="4.453125" bestFit="1" customWidth="1"/>
    <col min="22" max="24" width="3.453125" bestFit="1" customWidth="1"/>
    <col min="25" max="25" width="7.36328125" customWidth="1"/>
    <col min="26" max="35" width="3.453125" bestFit="1" customWidth="1"/>
    <col min="36" max="36" width="3.81640625" bestFit="1" customWidth="1"/>
    <col min="37" max="71" width="3.453125" bestFit="1" customWidth="1"/>
    <col min="72" max="72" width="3.81640625" bestFit="1" customWidth="1"/>
    <col min="73" max="75" width="3.453125" bestFit="1" customWidth="1"/>
    <col min="76" max="76" width="2" customWidth="1"/>
    <col min="77" max="83" width="4.36328125" bestFit="1" customWidth="1"/>
    <col min="84" max="84" width="5.81640625" customWidth="1"/>
    <col min="85" max="85" width="6.453125" customWidth="1"/>
    <col min="86" max="86" width="5.36328125" customWidth="1"/>
    <col min="87" max="87" width="5.1796875" customWidth="1"/>
    <col min="88" max="89" width="5" customWidth="1"/>
    <col min="90" max="93" width="4.36328125" bestFit="1" customWidth="1"/>
  </cols>
  <sheetData>
    <row r="1" spans="1:93" ht="19" thickBot="1" x14ac:dyDescent="0.5">
      <c r="A1" s="35" t="s">
        <v>140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</row>
    <row r="2" spans="1:93" ht="16.5" thickTop="1" thickBot="1" x14ac:dyDescent="0.4">
      <c r="A2" s="42" t="s">
        <v>135</v>
      </c>
      <c r="B2" s="42" t="s">
        <v>134</v>
      </c>
      <c r="C2" s="41" t="s">
        <v>138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1"/>
      <c r="BY2" s="34" t="s">
        <v>139</v>
      </c>
      <c r="BZ2" s="34"/>
      <c r="CA2" s="34"/>
      <c r="CB2" s="34"/>
      <c r="CC2" s="34"/>
      <c r="CD2" s="34"/>
      <c r="CE2" s="32"/>
      <c r="CF2" s="34" t="s">
        <v>137</v>
      </c>
      <c r="CG2" s="34"/>
      <c r="CH2" s="34"/>
      <c r="CI2" s="34"/>
      <c r="CJ2" s="34"/>
      <c r="CK2" s="34"/>
    </row>
    <row r="3" spans="1:93" ht="186" customHeight="1" thickTop="1" x14ac:dyDescent="0.35">
      <c r="A3" s="43"/>
      <c r="B3" s="43"/>
      <c r="C3" s="23" t="s">
        <v>0</v>
      </c>
      <c r="D3" s="23" t="s">
        <v>1</v>
      </c>
      <c r="E3" s="24" t="s">
        <v>2</v>
      </c>
      <c r="F3" s="25" t="s">
        <v>3</v>
      </c>
      <c r="G3" s="23" t="s">
        <v>4</v>
      </c>
      <c r="H3" s="23" t="s">
        <v>5</v>
      </c>
      <c r="I3" s="26" t="s">
        <v>6</v>
      </c>
      <c r="J3" s="27" t="s">
        <v>7</v>
      </c>
      <c r="K3" s="23" t="s">
        <v>8</v>
      </c>
      <c r="L3" s="28" t="s">
        <v>9</v>
      </c>
      <c r="M3" s="27" t="s">
        <v>10</v>
      </c>
      <c r="N3" s="27" t="s">
        <v>11</v>
      </c>
      <c r="O3" s="3" t="s">
        <v>14</v>
      </c>
      <c r="P3" s="6" t="s">
        <v>15</v>
      </c>
      <c r="Q3" s="1" t="s">
        <v>16</v>
      </c>
      <c r="R3" s="19" t="s">
        <v>12</v>
      </c>
      <c r="S3" s="19" t="s">
        <v>13</v>
      </c>
      <c r="T3" s="19" t="s">
        <v>17</v>
      </c>
      <c r="U3" s="19" t="s">
        <v>18</v>
      </c>
      <c r="V3" s="19" t="s">
        <v>19</v>
      </c>
      <c r="W3" s="19" t="s">
        <v>20</v>
      </c>
      <c r="X3" s="19" t="s">
        <v>21</v>
      </c>
      <c r="Y3" s="19" t="s">
        <v>22</v>
      </c>
      <c r="Z3" s="19" t="s">
        <v>23</v>
      </c>
      <c r="AA3" s="19" t="s">
        <v>24</v>
      </c>
      <c r="AB3" s="19" t="s">
        <v>25</v>
      </c>
      <c r="AC3" s="19" t="s">
        <v>26</v>
      </c>
      <c r="AD3" s="19" t="s">
        <v>27</v>
      </c>
      <c r="AE3" s="19" t="s">
        <v>28</v>
      </c>
      <c r="AF3" s="19" t="s">
        <v>29</v>
      </c>
      <c r="AG3" s="19" t="s">
        <v>30</v>
      </c>
      <c r="AH3" s="19" t="s">
        <v>31</v>
      </c>
      <c r="AI3" s="19" t="s">
        <v>32</v>
      </c>
      <c r="AJ3" s="19" t="s">
        <v>33</v>
      </c>
      <c r="AK3" s="19" t="s">
        <v>34</v>
      </c>
      <c r="AL3" s="19" t="s">
        <v>35</v>
      </c>
      <c r="AM3" s="19" t="s">
        <v>36</v>
      </c>
      <c r="AN3" s="19" t="s">
        <v>37</v>
      </c>
      <c r="AO3" s="19" t="s">
        <v>38</v>
      </c>
      <c r="AP3" s="19" t="s">
        <v>39</v>
      </c>
      <c r="AQ3" s="19" t="s">
        <v>40</v>
      </c>
      <c r="AR3" s="19" t="s">
        <v>41</v>
      </c>
      <c r="AS3" s="19" t="s">
        <v>42</v>
      </c>
      <c r="AT3" s="19" t="s">
        <v>43</v>
      </c>
      <c r="AU3" s="19" t="s">
        <v>44</v>
      </c>
      <c r="AV3" s="19" t="s">
        <v>45</v>
      </c>
      <c r="AW3" s="19" t="s">
        <v>46</v>
      </c>
      <c r="AX3" s="19" t="s">
        <v>47</v>
      </c>
      <c r="AY3" s="19" t="s">
        <v>48</v>
      </c>
      <c r="AZ3" s="19" t="s">
        <v>49</v>
      </c>
      <c r="BA3" s="19" t="s">
        <v>50</v>
      </c>
      <c r="BB3" s="19" t="s">
        <v>51</v>
      </c>
      <c r="BC3" s="19" t="s">
        <v>52</v>
      </c>
      <c r="BD3" s="19" t="s">
        <v>53</v>
      </c>
      <c r="BE3" s="19" t="s">
        <v>54</v>
      </c>
      <c r="BF3" s="19" t="s">
        <v>55</v>
      </c>
      <c r="BG3" s="19" t="s">
        <v>56</v>
      </c>
      <c r="BH3" s="19" t="s">
        <v>57</v>
      </c>
      <c r="BI3" s="19" t="s">
        <v>58</v>
      </c>
      <c r="BJ3" s="19" t="s">
        <v>59</v>
      </c>
      <c r="BK3" s="19" t="s">
        <v>60</v>
      </c>
      <c r="BL3" s="19" t="s">
        <v>61</v>
      </c>
      <c r="BM3" s="19" t="s">
        <v>62</v>
      </c>
      <c r="BN3" s="19" t="s">
        <v>63</v>
      </c>
      <c r="BO3" s="19" t="s">
        <v>64</v>
      </c>
      <c r="BP3" s="19" t="s">
        <v>65</v>
      </c>
      <c r="BQ3" s="19" t="s">
        <v>66</v>
      </c>
      <c r="BR3" s="19" t="s">
        <v>67</v>
      </c>
      <c r="BS3" s="19" t="s">
        <v>68</v>
      </c>
      <c r="BT3" s="19" t="s">
        <v>69</v>
      </c>
      <c r="BU3" s="19" t="s">
        <v>70</v>
      </c>
      <c r="BV3" s="19" t="s">
        <v>71</v>
      </c>
      <c r="BW3" s="19" t="s">
        <v>72</v>
      </c>
      <c r="BX3" s="15"/>
      <c r="BY3" s="1" t="s">
        <v>130</v>
      </c>
      <c r="BZ3" s="3" t="s">
        <v>131</v>
      </c>
      <c r="CA3" s="5" t="s">
        <v>3</v>
      </c>
      <c r="CB3" s="7" t="s">
        <v>9</v>
      </c>
      <c r="CC3" s="4" t="s">
        <v>6</v>
      </c>
      <c r="CD3" s="6" t="s">
        <v>132</v>
      </c>
      <c r="CE3" s="29"/>
      <c r="CF3" s="1" t="s">
        <v>130</v>
      </c>
      <c r="CG3" s="3" t="s">
        <v>131</v>
      </c>
      <c r="CH3" s="5" t="s">
        <v>3</v>
      </c>
      <c r="CI3" s="7" t="s">
        <v>9</v>
      </c>
      <c r="CJ3" s="4" t="s">
        <v>6</v>
      </c>
      <c r="CK3" s="6" t="s">
        <v>132</v>
      </c>
      <c r="CL3" s="30"/>
      <c r="CM3" s="29"/>
      <c r="CN3" s="30"/>
      <c r="CO3" s="29"/>
    </row>
    <row r="4" spans="1:93" ht="24" customHeight="1" x14ac:dyDescent="0.35">
      <c r="A4" s="16" t="s">
        <v>73</v>
      </c>
      <c r="B4" s="37" t="s">
        <v>133</v>
      </c>
      <c r="C4" s="16">
        <v>1</v>
      </c>
      <c r="D4" s="16">
        <v>1</v>
      </c>
      <c r="E4" s="16">
        <v>1</v>
      </c>
      <c r="F4" s="16">
        <v>1</v>
      </c>
      <c r="G4" s="16">
        <v>1</v>
      </c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8"/>
      <c r="BY4" s="18">
        <v>3</v>
      </c>
      <c r="BZ4" s="18">
        <v>1</v>
      </c>
      <c r="CA4" s="18">
        <v>1</v>
      </c>
      <c r="CB4" s="18">
        <v>0</v>
      </c>
      <c r="CC4" s="18">
        <v>0</v>
      </c>
      <c r="CD4" s="18">
        <v>0</v>
      </c>
      <c r="CE4" s="18"/>
      <c r="CF4" s="33">
        <v>60</v>
      </c>
      <c r="CG4" s="33">
        <v>20</v>
      </c>
      <c r="CH4" s="33">
        <v>20</v>
      </c>
      <c r="CI4" s="33">
        <v>0</v>
      </c>
      <c r="CJ4" s="33">
        <v>0</v>
      </c>
      <c r="CK4" s="33">
        <v>0</v>
      </c>
    </row>
    <row r="5" spans="1:93" x14ac:dyDescent="0.35">
      <c r="A5" s="16" t="s">
        <v>74</v>
      </c>
      <c r="B5" s="37"/>
      <c r="C5" s="16">
        <v>9</v>
      </c>
      <c r="D5" s="16">
        <v>7</v>
      </c>
      <c r="E5" s="16"/>
      <c r="F5" s="16">
        <v>6</v>
      </c>
      <c r="G5" s="16">
        <v>9</v>
      </c>
      <c r="H5" s="16">
        <v>1</v>
      </c>
      <c r="I5" s="16">
        <v>4</v>
      </c>
      <c r="J5" s="16">
        <v>1</v>
      </c>
      <c r="K5" s="16">
        <v>27</v>
      </c>
      <c r="L5" s="16">
        <v>1</v>
      </c>
      <c r="M5" s="16">
        <v>2</v>
      </c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8"/>
      <c r="BY5" s="18">
        <v>53</v>
      </c>
      <c r="BZ5" s="18">
        <v>0</v>
      </c>
      <c r="CA5" s="18">
        <v>6</v>
      </c>
      <c r="CB5" s="18">
        <v>1</v>
      </c>
      <c r="CC5" s="18">
        <v>4</v>
      </c>
      <c r="CD5" s="18">
        <v>3</v>
      </c>
      <c r="CE5" s="18"/>
      <c r="CF5" s="33">
        <v>79.104477611940297</v>
      </c>
      <c r="CG5" s="33">
        <v>0</v>
      </c>
      <c r="CH5" s="33">
        <v>8.9552238805970141</v>
      </c>
      <c r="CI5" s="33">
        <v>1.4925373134328359</v>
      </c>
      <c r="CJ5" s="33">
        <v>5.9701492537313436</v>
      </c>
      <c r="CK5" s="33">
        <v>4.4776119402985071</v>
      </c>
    </row>
    <row r="6" spans="1:93" x14ac:dyDescent="0.35">
      <c r="A6" s="16" t="s">
        <v>75</v>
      </c>
      <c r="B6" s="37"/>
      <c r="C6" s="16">
        <v>5</v>
      </c>
      <c r="D6" s="16">
        <v>7</v>
      </c>
      <c r="E6" s="16"/>
      <c r="F6" s="16">
        <v>3</v>
      </c>
      <c r="G6" s="16">
        <v>9</v>
      </c>
      <c r="H6" s="16"/>
      <c r="I6" s="16">
        <v>2</v>
      </c>
      <c r="J6" s="16"/>
      <c r="K6" s="16">
        <v>2</v>
      </c>
      <c r="L6" s="16"/>
      <c r="M6" s="16"/>
      <c r="N6" s="16">
        <v>1</v>
      </c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8"/>
      <c r="BY6" s="18">
        <v>23</v>
      </c>
      <c r="BZ6" s="18">
        <v>0</v>
      </c>
      <c r="CA6" s="18">
        <v>3</v>
      </c>
      <c r="CB6" s="18">
        <v>0</v>
      </c>
      <c r="CC6" s="18">
        <v>2</v>
      </c>
      <c r="CD6" s="18">
        <v>1</v>
      </c>
      <c r="CE6" s="18"/>
      <c r="CF6" s="33">
        <v>79.310344827586206</v>
      </c>
      <c r="CG6" s="33">
        <v>0</v>
      </c>
      <c r="CH6" s="33">
        <v>10.344827586206897</v>
      </c>
      <c r="CI6" s="33">
        <v>0</v>
      </c>
      <c r="CJ6" s="33">
        <v>6.8965517241379306</v>
      </c>
      <c r="CK6" s="33">
        <v>3.4482758620689653</v>
      </c>
    </row>
    <row r="7" spans="1:93" x14ac:dyDescent="0.35">
      <c r="A7" s="16" t="s">
        <v>76</v>
      </c>
      <c r="B7" s="38"/>
      <c r="C7" s="16">
        <v>11</v>
      </c>
      <c r="D7" s="16">
        <v>9</v>
      </c>
      <c r="E7" s="16"/>
      <c r="F7" s="16">
        <v>8</v>
      </c>
      <c r="G7" s="16">
        <v>4</v>
      </c>
      <c r="H7" s="16"/>
      <c r="I7" s="16">
        <v>6</v>
      </c>
      <c r="J7" s="16"/>
      <c r="K7" s="16">
        <v>4</v>
      </c>
      <c r="L7" s="16"/>
      <c r="M7" s="16"/>
      <c r="N7" s="16"/>
      <c r="O7" s="16">
        <v>4</v>
      </c>
      <c r="P7" s="16">
        <v>1</v>
      </c>
      <c r="Q7" s="16">
        <v>2</v>
      </c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8"/>
      <c r="BY7" s="18">
        <v>30</v>
      </c>
      <c r="BZ7" s="18">
        <v>4</v>
      </c>
      <c r="CA7" s="18">
        <v>8</v>
      </c>
      <c r="CB7" s="18">
        <v>0</v>
      </c>
      <c r="CC7" s="18">
        <v>6</v>
      </c>
      <c r="CD7" s="18">
        <v>1</v>
      </c>
      <c r="CE7" s="18"/>
      <c r="CF7" s="33">
        <v>61.224489795918366</v>
      </c>
      <c r="CG7" s="33">
        <v>8.1632653061224492</v>
      </c>
      <c r="CH7" s="33">
        <v>16.326530612244898</v>
      </c>
      <c r="CI7" s="33">
        <v>0</v>
      </c>
      <c r="CJ7" s="33">
        <v>12.244897959183673</v>
      </c>
      <c r="CK7" s="33">
        <v>2.0408163265306123</v>
      </c>
    </row>
    <row r="8" spans="1:93" x14ac:dyDescent="0.35">
      <c r="A8" s="17" t="s">
        <v>77</v>
      </c>
      <c r="B8" s="39" t="s">
        <v>136</v>
      </c>
      <c r="C8" s="17">
        <v>2</v>
      </c>
      <c r="D8" s="17">
        <v>6</v>
      </c>
      <c r="E8" s="17">
        <v>6</v>
      </c>
      <c r="F8" s="17">
        <v>1</v>
      </c>
      <c r="G8" s="17"/>
      <c r="H8" s="17"/>
      <c r="I8" s="17"/>
      <c r="J8" s="17"/>
      <c r="K8" s="17"/>
      <c r="L8" s="17"/>
      <c r="M8" s="17"/>
      <c r="N8" s="17"/>
      <c r="O8" s="17">
        <v>1</v>
      </c>
      <c r="P8" s="17"/>
      <c r="Q8" s="17"/>
      <c r="R8" s="17"/>
      <c r="S8" s="17"/>
      <c r="T8" s="17">
        <v>107</v>
      </c>
      <c r="U8" s="17">
        <v>59</v>
      </c>
      <c r="V8" s="17">
        <v>4</v>
      </c>
      <c r="W8" s="17">
        <v>2</v>
      </c>
      <c r="X8" s="17">
        <v>1</v>
      </c>
      <c r="Y8" s="17">
        <v>8</v>
      </c>
      <c r="Z8" s="17">
        <v>1</v>
      </c>
      <c r="AA8" s="17">
        <v>1</v>
      </c>
      <c r="AB8" s="17">
        <v>1</v>
      </c>
      <c r="AC8" s="17">
        <v>3</v>
      </c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</row>
    <row r="9" spans="1:93" x14ac:dyDescent="0.35">
      <c r="A9" s="17" t="s">
        <v>78</v>
      </c>
      <c r="B9" s="40"/>
      <c r="C9" s="17">
        <v>3</v>
      </c>
      <c r="D9" s="17">
        <v>7</v>
      </c>
      <c r="E9" s="17">
        <v>5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>
        <v>1</v>
      </c>
      <c r="R9" s="17"/>
      <c r="S9" s="17"/>
      <c r="T9" s="17">
        <v>44</v>
      </c>
      <c r="U9" s="17">
        <v>39</v>
      </c>
      <c r="V9" s="17"/>
      <c r="W9" s="17"/>
      <c r="X9" s="17">
        <v>1</v>
      </c>
      <c r="Y9" s="17">
        <v>84</v>
      </c>
      <c r="Z9" s="17"/>
      <c r="AA9" s="17">
        <v>1</v>
      </c>
      <c r="AB9" s="17">
        <v>1</v>
      </c>
      <c r="AC9" s="17">
        <v>9</v>
      </c>
      <c r="AD9" s="17">
        <v>5</v>
      </c>
      <c r="AE9" s="17">
        <v>1</v>
      </c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</row>
    <row r="10" spans="1:93" x14ac:dyDescent="0.35">
      <c r="A10" s="17" t="s">
        <v>79</v>
      </c>
      <c r="B10" s="40"/>
      <c r="C10" s="17">
        <v>3</v>
      </c>
      <c r="D10" s="17">
        <v>3</v>
      </c>
      <c r="E10" s="17">
        <v>1</v>
      </c>
      <c r="F10" s="17">
        <v>9</v>
      </c>
      <c r="G10" s="17">
        <v>3</v>
      </c>
      <c r="H10" s="17"/>
      <c r="I10" s="17"/>
      <c r="J10" s="17"/>
      <c r="K10" s="17"/>
      <c r="L10" s="17"/>
      <c r="M10" s="17"/>
      <c r="N10" s="17"/>
      <c r="O10" s="17"/>
      <c r="P10" s="17"/>
      <c r="Q10" s="17">
        <v>2</v>
      </c>
      <c r="R10" s="17"/>
      <c r="S10" s="17">
        <v>1</v>
      </c>
      <c r="T10" s="17">
        <v>10</v>
      </c>
      <c r="U10" s="17">
        <v>31</v>
      </c>
      <c r="V10" s="17"/>
      <c r="W10" s="17"/>
      <c r="X10" s="17"/>
      <c r="Y10" s="17">
        <v>117</v>
      </c>
      <c r="Z10" s="17">
        <v>1</v>
      </c>
      <c r="AA10" s="17">
        <v>2</v>
      </c>
      <c r="AB10" s="17">
        <v>7</v>
      </c>
      <c r="AC10" s="17">
        <v>6</v>
      </c>
      <c r="AD10" s="17">
        <v>3</v>
      </c>
      <c r="AE10" s="17"/>
      <c r="AF10" s="17">
        <v>1</v>
      </c>
      <c r="AG10" s="17">
        <v>2</v>
      </c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</row>
    <row r="11" spans="1:93" x14ac:dyDescent="0.35">
      <c r="A11" s="17" t="s">
        <v>80</v>
      </c>
      <c r="B11" s="40"/>
      <c r="C11" s="17">
        <v>7</v>
      </c>
      <c r="D11" s="17">
        <v>4</v>
      </c>
      <c r="E11" s="17">
        <v>9</v>
      </c>
      <c r="F11" s="17">
        <v>15</v>
      </c>
      <c r="G11" s="17">
        <v>6</v>
      </c>
      <c r="H11" s="17"/>
      <c r="I11" s="17"/>
      <c r="J11" s="17"/>
      <c r="K11" s="17">
        <v>2</v>
      </c>
      <c r="L11" s="17"/>
      <c r="M11" s="17"/>
      <c r="N11" s="17"/>
      <c r="O11" s="17"/>
      <c r="P11" s="17"/>
      <c r="Q11" s="17"/>
      <c r="R11" s="17"/>
      <c r="S11" s="17">
        <v>2</v>
      </c>
      <c r="T11" s="17">
        <v>19</v>
      </c>
      <c r="U11" s="17">
        <v>89</v>
      </c>
      <c r="V11" s="17">
        <v>1</v>
      </c>
      <c r="W11" s="17"/>
      <c r="X11" s="17"/>
      <c r="Y11" s="17">
        <v>3</v>
      </c>
      <c r="Z11" s="17">
        <v>7</v>
      </c>
      <c r="AA11" s="17">
        <v>2</v>
      </c>
      <c r="AB11" s="17">
        <v>4</v>
      </c>
      <c r="AC11" s="17">
        <v>16</v>
      </c>
      <c r="AD11" s="17">
        <v>2</v>
      </c>
      <c r="AE11" s="17">
        <v>1</v>
      </c>
      <c r="AF11" s="17">
        <v>2</v>
      </c>
      <c r="AG11" s="17">
        <v>2</v>
      </c>
      <c r="AH11" s="17">
        <v>4</v>
      </c>
      <c r="AI11" s="17">
        <v>1</v>
      </c>
      <c r="AJ11" s="17">
        <v>3</v>
      </c>
      <c r="AK11" s="17">
        <v>5</v>
      </c>
      <c r="AL11" s="17">
        <v>1</v>
      </c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</row>
    <row r="12" spans="1:93" x14ac:dyDescent="0.35">
      <c r="A12" s="17" t="s">
        <v>81</v>
      </c>
      <c r="B12" s="40"/>
      <c r="C12" s="17">
        <v>5</v>
      </c>
      <c r="D12" s="17">
        <v>4</v>
      </c>
      <c r="E12" s="17">
        <v>2</v>
      </c>
      <c r="F12" s="17">
        <v>7</v>
      </c>
      <c r="G12" s="17">
        <v>3</v>
      </c>
      <c r="H12" s="17"/>
      <c r="I12" s="17"/>
      <c r="J12" s="17"/>
      <c r="K12" s="17">
        <v>1</v>
      </c>
      <c r="L12" s="17"/>
      <c r="M12" s="17"/>
      <c r="N12" s="17"/>
      <c r="O12" s="17"/>
      <c r="P12" s="17"/>
      <c r="Q12" s="17">
        <v>3</v>
      </c>
      <c r="R12" s="17"/>
      <c r="S12" s="17">
        <v>2</v>
      </c>
      <c r="T12" s="17">
        <v>12</v>
      </c>
      <c r="U12" s="17">
        <v>66</v>
      </c>
      <c r="V12" s="17"/>
      <c r="W12" s="17"/>
      <c r="X12" s="17"/>
      <c r="Y12" s="17">
        <v>35</v>
      </c>
      <c r="Z12" s="17"/>
      <c r="AA12" s="17">
        <v>1</v>
      </c>
      <c r="AB12" s="17">
        <v>3</v>
      </c>
      <c r="AC12" s="17">
        <v>26</v>
      </c>
      <c r="AD12" s="17">
        <v>5</v>
      </c>
      <c r="AE12" s="17">
        <v>1</v>
      </c>
      <c r="AF12" s="17">
        <v>1</v>
      </c>
      <c r="AG12" s="17">
        <v>6</v>
      </c>
      <c r="AH12" s="17">
        <v>3</v>
      </c>
      <c r="AI12" s="17">
        <v>1</v>
      </c>
      <c r="AJ12" s="17">
        <v>3</v>
      </c>
      <c r="AK12" s="17">
        <v>1</v>
      </c>
      <c r="AL12" s="17">
        <v>1</v>
      </c>
      <c r="AM12" s="17">
        <v>2</v>
      </c>
      <c r="AN12" s="17">
        <v>1</v>
      </c>
      <c r="AO12" s="17">
        <v>3</v>
      </c>
      <c r="AP12" s="17">
        <v>2</v>
      </c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</row>
    <row r="13" spans="1:93" x14ac:dyDescent="0.35">
      <c r="A13" s="17" t="s">
        <v>82</v>
      </c>
      <c r="B13" s="40"/>
      <c r="C13" s="17">
        <v>3</v>
      </c>
      <c r="D13" s="17"/>
      <c r="E13" s="17">
        <v>2</v>
      </c>
      <c r="F13" s="17">
        <v>3</v>
      </c>
      <c r="G13" s="17">
        <v>4</v>
      </c>
      <c r="H13" s="17"/>
      <c r="I13" s="17"/>
      <c r="J13" s="17"/>
      <c r="K13" s="17"/>
      <c r="L13" s="17"/>
      <c r="M13" s="17"/>
      <c r="N13" s="17"/>
      <c r="O13" s="17">
        <v>1</v>
      </c>
      <c r="P13" s="17"/>
      <c r="Q13" s="17">
        <v>2</v>
      </c>
      <c r="R13" s="17"/>
      <c r="S13" s="17"/>
      <c r="T13" s="17">
        <v>8</v>
      </c>
      <c r="U13" s="17">
        <v>31</v>
      </c>
      <c r="V13" s="17"/>
      <c r="W13" s="17"/>
      <c r="X13" s="17">
        <v>1</v>
      </c>
      <c r="Y13" s="17">
        <v>5</v>
      </c>
      <c r="Z13" s="17">
        <v>3</v>
      </c>
      <c r="AA13" s="17"/>
      <c r="AB13" s="17">
        <v>7</v>
      </c>
      <c r="AC13" s="17">
        <v>1</v>
      </c>
      <c r="AD13" s="17">
        <v>5</v>
      </c>
      <c r="AE13" s="17"/>
      <c r="AF13" s="17"/>
      <c r="AG13" s="17">
        <v>1</v>
      </c>
      <c r="AH13" s="17">
        <v>5</v>
      </c>
      <c r="AI13" s="17">
        <v>2</v>
      </c>
      <c r="AJ13" s="17"/>
      <c r="AK13" s="17">
        <v>1</v>
      </c>
      <c r="AL13" s="17"/>
      <c r="AM13" s="17"/>
      <c r="AN13" s="17"/>
      <c r="AO13" s="17"/>
      <c r="AP13" s="17"/>
      <c r="AQ13" s="17">
        <v>3</v>
      </c>
      <c r="AR13" s="17">
        <v>1</v>
      </c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</row>
    <row r="14" spans="1:93" x14ac:dyDescent="0.35">
      <c r="A14" s="17" t="s">
        <v>83</v>
      </c>
      <c r="B14" s="40"/>
      <c r="C14" s="17"/>
      <c r="D14" s="17">
        <v>8</v>
      </c>
      <c r="E14" s="17">
        <v>5</v>
      </c>
      <c r="F14" s="17">
        <v>21</v>
      </c>
      <c r="G14" s="17"/>
      <c r="H14" s="17"/>
      <c r="I14" s="17"/>
      <c r="J14" s="17"/>
      <c r="K14" s="17"/>
      <c r="L14" s="17"/>
      <c r="M14" s="17"/>
      <c r="N14" s="17"/>
      <c r="O14" s="17">
        <v>3</v>
      </c>
      <c r="P14" s="17"/>
      <c r="Q14" s="17">
        <v>4</v>
      </c>
      <c r="R14" s="17"/>
      <c r="S14" s="17">
        <v>4</v>
      </c>
      <c r="T14" s="17">
        <v>27</v>
      </c>
      <c r="U14" s="17">
        <v>88</v>
      </c>
      <c r="V14" s="17">
        <v>4</v>
      </c>
      <c r="W14" s="17"/>
      <c r="X14" s="17"/>
      <c r="Y14" s="17">
        <v>3</v>
      </c>
      <c r="Z14" s="17">
        <v>2</v>
      </c>
      <c r="AA14" s="17">
        <v>1</v>
      </c>
      <c r="AB14" s="17">
        <v>6</v>
      </c>
      <c r="AC14" s="17">
        <v>4</v>
      </c>
      <c r="AD14" s="17">
        <v>3</v>
      </c>
      <c r="AE14" s="17">
        <v>3</v>
      </c>
      <c r="AF14" s="17">
        <v>5</v>
      </c>
      <c r="AG14" s="17">
        <v>5</v>
      </c>
      <c r="AH14" s="17"/>
      <c r="AI14" s="17"/>
      <c r="AJ14" s="17"/>
      <c r="AK14" s="17"/>
      <c r="AL14" s="17">
        <v>3</v>
      </c>
      <c r="AM14" s="17"/>
      <c r="AN14" s="17">
        <v>1</v>
      </c>
      <c r="AO14" s="17"/>
      <c r="AP14" s="17"/>
      <c r="AQ14" s="17"/>
      <c r="AR14" s="17"/>
      <c r="AS14" s="17">
        <v>2</v>
      </c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</row>
    <row r="15" spans="1:93" x14ac:dyDescent="0.35">
      <c r="A15" s="17" t="s">
        <v>84</v>
      </c>
      <c r="B15" s="40"/>
      <c r="C15" s="17"/>
      <c r="D15" s="17"/>
      <c r="E15" s="17">
        <v>1</v>
      </c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>
        <v>11</v>
      </c>
      <c r="V15" s="17"/>
      <c r="W15" s="17"/>
      <c r="X15" s="17"/>
      <c r="Y15" s="17"/>
      <c r="Z15" s="17"/>
      <c r="AA15" s="17"/>
      <c r="AB15" s="17"/>
      <c r="AC15" s="17">
        <v>1</v>
      </c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</row>
    <row r="16" spans="1:93" x14ac:dyDescent="0.35">
      <c r="A16" s="17" t="s">
        <v>85</v>
      </c>
      <c r="B16" s="40"/>
      <c r="C16" s="17"/>
      <c r="D16" s="17">
        <v>5</v>
      </c>
      <c r="E16" s="17"/>
      <c r="F16" s="17">
        <v>2</v>
      </c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>
        <v>9</v>
      </c>
      <c r="U16" s="17">
        <v>18</v>
      </c>
      <c r="V16" s="17"/>
      <c r="W16" s="17"/>
      <c r="X16" s="17"/>
      <c r="Y16" s="17"/>
      <c r="Z16" s="17"/>
      <c r="AA16" s="17"/>
      <c r="AB16" s="17">
        <v>3</v>
      </c>
      <c r="AC16" s="17">
        <v>4</v>
      </c>
      <c r="AD16" s="17"/>
      <c r="AE16" s="17">
        <v>2</v>
      </c>
      <c r="AF16" s="17"/>
      <c r="AG16" s="17">
        <v>2</v>
      </c>
      <c r="AH16" s="17"/>
      <c r="AI16" s="17"/>
      <c r="AJ16" s="17">
        <v>1</v>
      </c>
      <c r="AK16" s="17">
        <v>2</v>
      </c>
      <c r="AL16" s="17">
        <v>2</v>
      </c>
      <c r="AM16" s="17"/>
      <c r="AN16" s="17"/>
      <c r="AO16" s="17"/>
      <c r="AP16" s="17"/>
      <c r="AQ16" s="17"/>
      <c r="AR16" s="17"/>
      <c r="AS16" s="17"/>
      <c r="AT16" s="17">
        <v>1</v>
      </c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</row>
    <row r="17" spans="1:89" x14ac:dyDescent="0.35">
      <c r="A17" s="17" t="s">
        <v>86</v>
      </c>
      <c r="B17" s="40"/>
      <c r="C17" s="17">
        <v>1</v>
      </c>
      <c r="D17" s="17">
        <v>2</v>
      </c>
      <c r="E17" s="17">
        <v>2</v>
      </c>
      <c r="F17" s="17">
        <v>4</v>
      </c>
      <c r="G17" s="17">
        <v>1</v>
      </c>
      <c r="H17" s="17"/>
      <c r="I17" s="17"/>
      <c r="J17" s="17"/>
      <c r="K17" s="17"/>
      <c r="L17" s="17"/>
      <c r="M17" s="17"/>
      <c r="N17" s="17"/>
      <c r="O17" s="17">
        <v>2</v>
      </c>
      <c r="P17" s="17"/>
      <c r="Q17" s="17">
        <v>2</v>
      </c>
      <c r="R17" s="17"/>
      <c r="S17" s="17">
        <v>6</v>
      </c>
      <c r="T17" s="17">
        <v>8</v>
      </c>
      <c r="U17" s="17">
        <v>29</v>
      </c>
      <c r="V17" s="17">
        <v>2</v>
      </c>
      <c r="W17" s="17"/>
      <c r="X17" s="17"/>
      <c r="Y17" s="17">
        <v>109</v>
      </c>
      <c r="Z17" s="17"/>
      <c r="AA17" s="17"/>
      <c r="AB17" s="17">
        <v>23</v>
      </c>
      <c r="AC17" s="17">
        <v>3</v>
      </c>
      <c r="AD17" s="17">
        <v>2</v>
      </c>
      <c r="AE17" s="17"/>
      <c r="AF17" s="17">
        <v>1</v>
      </c>
      <c r="AG17" s="17"/>
      <c r="AH17" s="17"/>
      <c r="AI17" s="17">
        <v>1</v>
      </c>
      <c r="AJ17" s="17"/>
      <c r="AK17" s="17"/>
      <c r="AL17" s="17">
        <v>1</v>
      </c>
      <c r="AM17" s="17"/>
      <c r="AN17" s="17">
        <v>1</v>
      </c>
      <c r="AO17" s="17"/>
      <c r="AP17" s="17"/>
      <c r="AQ17" s="17"/>
      <c r="AR17" s="17">
        <v>1</v>
      </c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</row>
    <row r="18" spans="1:89" x14ac:dyDescent="0.35">
      <c r="A18" s="20" t="s">
        <v>87</v>
      </c>
      <c r="B18" s="21"/>
      <c r="C18" s="17">
        <v>5</v>
      </c>
      <c r="D18" s="17">
        <v>1</v>
      </c>
      <c r="E18" s="17"/>
      <c r="F18" s="17">
        <v>12</v>
      </c>
      <c r="G18" s="17"/>
      <c r="H18" s="17"/>
      <c r="I18" s="17"/>
      <c r="J18" s="17"/>
      <c r="K18" s="17"/>
      <c r="L18" s="17"/>
      <c r="M18" s="17"/>
      <c r="N18" s="17"/>
      <c r="O18" s="17"/>
      <c r="P18" s="17">
        <v>2</v>
      </c>
      <c r="Q18" s="17">
        <v>1</v>
      </c>
      <c r="R18" s="17"/>
      <c r="S18" s="17"/>
      <c r="T18" s="17">
        <v>35</v>
      </c>
      <c r="U18" s="17">
        <v>32</v>
      </c>
      <c r="V18" s="17"/>
      <c r="W18" s="17"/>
      <c r="X18" s="17"/>
      <c r="Y18" s="17"/>
      <c r="Z18" s="17"/>
      <c r="AA18" s="17"/>
      <c r="AB18" s="17">
        <v>43</v>
      </c>
      <c r="AC18" s="17">
        <v>4</v>
      </c>
      <c r="AD18" s="17"/>
      <c r="AE18" s="17"/>
      <c r="AF18" s="17"/>
      <c r="AG18" s="17"/>
      <c r="AH18" s="17">
        <v>1</v>
      </c>
      <c r="AI18" s="17"/>
      <c r="AJ18" s="17"/>
      <c r="AK18" s="17"/>
      <c r="AL18" s="17">
        <v>1</v>
      </c>
      <c r="AM18" s="17"/>
      <c r="AN18" s="17"/>
      <c r="AO18" s="17">
        <v>1</v>
      </c>
      <c r="AP18" s="17"/>
      <c r="AQ18" s="17"/>
      <c r="AR18" s="17"/>
      <c r="AS18" s="17"/>
      <c r="AT18" s="17"/>
      <c r="AU18" s="17">
        <v>1</v>
      </c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</row>
    <row r="19" spans="1:89" x14ac:dyDescent="0.35">
      <c r="A19" s="20" t="s">
        <v>88</v>
      </c>
      <c r="B19" s="21"/>
      <c r="C19" s="17">
        <v>3</v>
      </c>
      <c r="D19" s="17">
        <v>4</v>
      </c>
      <c r="E19" s="17"/>
      <c r="F19" s="17">
        <v>3</v>
      </c>
      <c r="G19" s="17">
        <v>25</v>
      </c>
      <c r="H19" s="17"/>
      <c r="I19" s="17"/>
      <c r="J19" s="17"/>
      <c r="K19" s="17">
        <v>3</v>
      </c>
      <c r="L19" s="17"/>
      <c r="M19" s="17"/>
      <c r="N19" s="17">
        <v>1</v>
      </c>
      <c r="O19" s="17">
        <v>1</v>
      </c>
      <c r="P19" s="17">
        <v>8</v>
      </c>
      <c r="Q19" s="17"/>
      <c r="R19" s="17"/>
      <c r="S19" s="17">
        <v>1</v>
      </c>
      <c r="T19" s="17">
        <v>15</v>
      </c>
      <c r="U19" s="17">
        <v>36</v>
      </c>
      <c r="V19" s="17">
        <v>1</v>
      </c>
      <c r="W19" s="17"/>
      <c r="X19" s="17"/>
      <c r="Y19" s="17">
        <v>1</v>
      </c>
      <c r="Z19" s="17">
        <v>3</v>
      </c>
      <c r="AA19" s="17"/>
      <c r="AB19" s="17">
        <v>21</v>
      </c>
      <c r="AC19" s="17">
        <v>7</v>
      </c>
      <c r="AD19" s="17"/>
      <c r="AE19" s="17">
        <v>2</v>
      </c>
      <c r="AF19" s="17"/>
      <c r="AG19" s="17"/>
      <c r="AH19" s="17"/>
      <c r="AI19" s="17">
        <v>5</v>
      </c>
      <c r="AJ19" s="17"/>
      <c r="AK19" s="17">
        <v>1</v>
      </c>
      <c r="AL19" s="17">
        <v>2</v>
      </c>
      <c r="AM19" s="17"/>
      <c r="AN19" s="17"/>
      <c r="AO19" s="17"/>
      <c r="AP19" s="17"/>
      <c r="AQ19" s="17"/>
      <c r="AR19" s="17"/>
      <c r="AS19" s="17"/>
      <c r="AT19" s="17"/>
      <c r="AU19" s="17">
        <v>2</v>
      </c>
      <c r="AV19" s="17">
        <v>6</v>
      </c>
      <c r="AW19" s="17">
        <v>3</v>
      </c>
      <c r="AX19" s="17">
        <v>1</v>
      </c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</row>
    <row r="20" spans="1:89" x14ac:dyDescent="0.35">
      <c r="A20" s="20" t="s">
        <v>89</v>
      </c>
      <c r="B20" s="21"/>
      <c r="C20" s="17">
        <v>7</v>
      </c>
      <c r="D20" s="17">
        <v>4</v>
      </c>
      <c r="E20" s="17"/>
      <c r="F20" s="17">
        <v>15</v>
      </c>
      <c r="G20" s="17">
        <v>6</v>
      </c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>
        <v>2</v>
      </c>
      <c r="T20" s="17">
        <v>17</v>
      </c>
      <c r="U20" s="17">
        <v>28</v>
      </c>
      <c r="V20" s="17">
        <v>5</v>
      </c>
      <c r="W20" s="17"/>
      <c r="X20" s="17"/>
      <c r="Y20" s="17">
        <v>5</v>
      </c>
      <c r="Z20" s="17">
        <v>3</v>
      </c>
      <c r="AA20" s="17">
        <v>2</v>
      </c>
      <c r="AB20" s="17">
        <v>19</v>
      </c>
      <c r="AC20" s="17"/>
      <c r="AD20" s="17"/>
      <c r="AE20" s="17"/>
      <c r="AF20" s="17">
        <v>2</v>
      </c>
      <c r="AG20" s="17">
        <v>3</v>
      </c>
      <c r="AH20" s="17">
        <v>2</v>
      </c>
      <c r="AI20" s="17">
        <v>1</v>
      </c>
      <c r="AJ20" s="17"/>
      <c r="AK20" s="17"/>
      <c r="AL20" s="17">
        <v>2</v>
      </c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>
        <v>1</v>
      </c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</row>
    <row r="21" spans="1:89" x14ac:dyDescent="0.35">
      <c r="A21" s="20" t="s">
        <v>90</v>
      </c>
      <c r="B21" s="21"/>
      <c r="C21" s="17"/>
      <c r="D21" s="17">
        <v>1</v>
      </c>
      <c r="E21" s="17"/>
      <c r="F21" s="17">
        <v>3</v>
      </c>
      <c r="G21" s="17">
        <v>4</v>
      </c>
      <c r="H21" s="17"/>
      <c r="I21" s="17"/>
      <c r="J21" s="17"/>
      <c r="K21" s="17"/>
      <c r="L21" s="17"/>
      <c r="M21" s="17"/>
      <c r="N21" s="17"/>
      <c r="O21" s="17"/>
      <c r="P21" s="17">
        <v>3</v>
      </c>
      <c r="Q21" s="17"/>
      <c r="R21" s="17"/>
      <c r="S21" s="17"/>
      <c r="T21" s="17">
        <v>10</v>
      </c>
      <c r="U21" s="17">
        <v>33</v>
      </c>
      <c r="V21" s="17"/>
      <c r="W21" s="17"/>
      <c r="X21" s="17"/>
      <c r="Y21" s="17"/>
      <c r="Z21" s="17"/>
      <c r="AA21" s="17"/>
      <c r="AB21" s="17"/>
      <c r="AC21" s="17">
        <v>3</v>
      </c>
      <c r="AD21" s="17"/>
      <c r="AE21" s="17"/>
      <c r="AF21" s="17"/>
      <c r="AG21" s="17"/>
      <c r="AH21" s="17">
        <v>1</v>
      </c>
      <c r="AI21" s="17"/>
      <c r="AJ21" s="17"/>
      <c r="AK21" s="17"/>
      <c r="AL21" s="17"/>
      <c r="AM21" s="17"/>
      <c r="AN21" s="17"/>
      <c r="AO21" s="17"/>
      <c r="AP21" s="17"/>
      <c r="AQ21" s="17"/>
      <c r="AR21" s="17">
        <v>2</v>
      </c>
      <c r="AS21" s="17"/>
      <c r="AT21" s="17"/>
      <c r="AU21" s="17"/>
      <c r="AV21" s="17">
        <v>2</v>
      </c>
      <c r="AW21" s="17"/>
      <c r="AX21" s="17"/>
      <c r="AY21" s="17">
        <v>1</v>
      </c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</row>
    <row r="22" spans="1:89" x14ac:dyDescent="0.35">
      <c r="A22" s="20" t="s">
        <v>91</v>
      </c>
      <c r="B22" s="21"/>
      <c r="C22" s="17">
        <v>1</v>
      </c>
      <c r="D22" s="17">
        <v>4</v>
      </c>
      <c r="E22" s="17"/>
      <c r="F22" s="17">
        <v>1</v>
      </c>
      <c r="G22" s="17">
        <v>2</v>
      </c>
      <c r="H22" s="17"/>
      <c r="I22" s="17"/>
      <c r="J22" s="17"/>
      <c r="K22" s="17"/>
      <c r="L22" s="17"/>
      <c r="M22" s="17"/>
      <c r="N22" s="17"/>
      <c r="O22" s="17"/>
      <c r="P22" s="17"/>
      <c r="Q22" s="17">
        <v>3</v>
      </c>
      <c r="R22" s="17"/>
      <c r="S22" s="17"/>
      <c r="T22" s="17">
        <v>8</v>
      </c>
      <c r="U22" s="17">
        <v>33</v>
      </c>
      <c r="V22" s="17"/>
      <c r="W22" s="17"/>
      <c r="X22" s="17"/>
      <c r="Y22" s="17"/>
      <c r="Z22" s="17"/>
      <c r="AA22" s="17"/>
      <c r="AB22" s="17">
        <v>2</v>
      </c>
      <c r="AC22" s="17">
        <v>3</v>
      </c>
      <c r="AD22" s="17"/>
      <c r="AE22" s="17"/>
      <c r="AF22" s="17">
        <v>2</v>
      </c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>
        <v>1</v>
      </c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</row>
    <row r="23" spans="1:89" x14ac:dyDescent="0.35">
      <c r="A23" s="20" t="s">
        <v>92</v>
      </c>
      <c r="B23" s="21"/>
      <c r="C23" s="17">
        <v>6</v>
      </c>
      <c r="D23" s="17"/>
      <c r="E23" s="17">
        <v>1</v>
      </c>
      <c r="F23" s="17">
        <v>5</v>
      </c>
      <c r="G23" s="17">
        <v>7</v>
      </c>
      <c r="H23" s="17"/>
      <c r="I23" s="17"/>
      <c r="J23" s="17"/>
      <c r="K23" s="17">
        <v>2</v>
      </c>
      <c r="L23" s="17"/>
      <c r="M23" s="17"/>
      <c r="N23" s="17"/>
      <c r="O23" s="17">
        <v>1</v>
      </c>
      <c r="P23" s="17"/>
      <c r="Q23" s="17"/>
      <c r="R23" s="17"/>
      <c r="S23" s="17"/>
      <c r="T23" s="17">
        <v>5</v>
      </c>
      <c r="U23" s="17">
        <v>35</v>
      </c>
      <c r="V23" s="17"/>
      <c r="W23" s="17"/>
      <c r="X23" s="17"/>
      <c r="Y23" s="17">
        <v>2</v>
      </c>
      <c r="Z23" s="17">
        <v>2</v>
      </c>
      <c r="AA23" s="17"/>
      <c r="AB23" s="17">
        <v>1</v>
      </c>
      <c r="AC23" s="17">
        <v>1</v>
      </c>
      <c r="AD23" s="17"/>
      <c r="AE23" s="17"/>
      <c r="AF23" s="17">
        <v>1</v>
      </c>
      <c r="AG23" s="17"/>
      <c r="AH23" s="17"/>
      <c r="AI23" s="17">
        <v>2</v>
      </c>
      <c r="AJ23" s="17"/>
      <c r="AK23" s="17">
        <v>3</v>
      </c>
      <c r="AL23" s="17">
        <v>3</v>
      </c>
      <c r="AM23" s="17"/>
      <c r="AN23" s="17"/>
      <c r="AO23" s="17"/>
      <c r="AP23" s="17"/>
      <c r="AQ23" s="17"/>
      <c r="AR23" s="17">
        <v>3</v>
      </c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</row>
    <row r="24" spans="1:89" x14ac:dyDescent="0.35">
      <c r="A24" s="20" t="s">
        <v>93</v>
      </c>
      <c r="B24" s="21"/>
      <c r="C24" s="17"/>
      <c r="D24" s="17">
        <v>9</v>
      </c>
      <c r="E24" s="17"/>
      <c r="F24" s="17">
        <v>7</v>
      </c>
      <c r="G24" s="17">
        <v>1</v>
      </c>
      <c r="H24" s="17"/>
      <c r="I24" s="17"/>
      <c r="J24" s="17"/>
      <c r="K24" s="17"/>
      <c r="L24" s="17"/>
      <c r="M24" s="17"/>
      <c r="N24" s="17"/>
      <c r="O24" s="17"/>
      <c r="P24" s="17">
        <v>3</v>
      </c>
      <c r="Q24" s="17">
        <v>2</v>
      </c>
      <c r="R24" s="17"/>
      <c r="S24" s="17"/>
      <c r="T24" s="17">
        <v>32</v>
      </c>
      <c r="U24" s="17">
        <v>48</v>
      </c>
      <c r="V24" s="17">
        <v>1</v>
      </c>
      <c r="W24" s="17"/>
      <c r="X24" s="17"/>
      <c r="Y24" s="17">
        <v>2</v>
      </c>
      <c r="Z24" s="17"/>
      <c r="AA24" s="17"/>
      <c r="AB24" s="17">
        <v>11</v>
      </c>
      <c r="AC24" s="17">
        <v>4</v>
      </c>
      <c r="AD24" s="17">
        <v>2</v>
      </c>
      <c r="AE24" s="17">
        <v>2</v>
      </c>
      <c r="AF24" s="17"/>
      <c r="AG24" s="17"/>
      <c r="AH24" s="17">
        <v>1</v>
      </c>
      <c r="AI24" s="17">
        <v>1</v>
      </c>
      <c r="AJ24" s="17"/>
      <c r="AK24" s="17"/>
      <c r="AL24" s="17">
        <v>3</v>
      </c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</row>
    <row r="25" spans="1:89" x14ac:dyDescent="0.35">
      <c r="A25" s="20" t="s">
        <v>94</v>
      </c>
      <c r="B25" s="21"/>
      <c r="C25" s="17">
        <v>6</v>
      </c>
      <c r="D25" s="17">
        <v>11</v>
      </c>
      <c r="E25" s="17">
        <v>3</v>
      </c>
      <c r="F25" s="17">
        <v>16</v>
      </c>
      <c r="G25" s="17">
        <v>1</v>
      </c>
      <c r="H25" s="17"/>
      <c r="I25" s="17"/>
      <c r="J25" s="17"/>
      <c r="K25" s="17"/>
      <c r="L25" s="17"/>
      <c r="M25" s="17"/>
      <c r="N25" s="17"/>
      <c r="O25" s="17">
        <v>1</v>
      </c>
      <c r="P25" s="17"/>
      <c r="Q25" s="17">
        <v>1</v>
      </c>
      <c r="R25" s="17"/>
      <c r="S25" s="17"/>
      <c r="T25" s="17">
        <v>18</v>
      </c>
      <c r="U25" s="17">
        <v>87</v>
      </c>
      <c r="V25" s="17">
        <v>3</v>
      </c>
      <c r="W25" s="17"/>
      <c r="X25" s="17"/>
      <c r="Y25" s="17"/>
      <c r="Z25" s="17">
        <v>1</v>
      </c>
      <c r="AA25" s="17"/>
      <c r="AB25" s="17">
        <v>11</v>
      </c>
      <c r="AC25" s="17">
        <v>6</v>
      </c>
      <c r="AD25" s="17">
        <v>9</v>
      </c>
      <c r="AE25" s="17"/>
      <c r="AF25" s="17">
        <v>1</v>
      </c>
      <c r="AG25" s="17">
        <v>8</v>
      </c>
      <c r="AH25" s="17"/>
      <c r="AI25" s="17">
        <v>1</v>
      </c>
      <c r="AJ25" s="17"/>
      <c r="AK25" s="17">
        <v>13</v>
      </c>
      <c r="AL25" s="17">
        <v>4</v>
      </c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</row>
    <row r="26" spans="1:89" x14ac:dyDescent="0.35">
      <c r="A26" s="20" t="s">
        <v>95</v>
      </c>
      <c r="B26" s="21"/>
      <c r="C26" s="17"/>
      <c r="D26" s="17">
        <v>1</v>
      </c>
      <c r="E26" s="17"/>
      <c r="F26" s="17">
        <v>2</v>
      </c>
      <c r="G26" s="17">
        <v>1</v>
      </c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>
        <v>1</v>
      </c>
      <c r="T26" s="17">
        <v>27</v>
      </c>
      <c r="U26" s="17">
        <v>152</v>
      </c>
      <c r="V26" s="17">
        <v>1</v>
      </c>
      <c r="W26" s="17"/>
      <c r="X26" s="17"/>
      <c r="Y26" s="17"/>
      <c r="Z26" s="17">
        <v>1</v>
      </c>
      <c r="AA26" s="17"/>
      <c r="AB26" s="17">
        <v>7</v>
      </c>
      <c r="AC26" s="17">
        <v>3</v>
      </c>
      <c r="AD26" s="17"/>
      <c r="AE26" s="17"/>
      <c r="AF26" s="17">
        <v>1</v>
      </c>
      <c r="AG26" s="17"/>
      <c r="AH26" s="17"/>
      <c r="AI26" s="17"/>
      <c r="AJ26" s="17">
        <v>3</v>
      </c>
      <c r="AK26" s="17"/>
      <c r="AL26" s="17">
        <v>1</v>
      </c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>
        <v>2</v>
      </c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</row>
    <row r="27" spans="1:89" x14ac:dyDescent="0.35">
      <c r="A27" s="20" t="s">
        <v>96</v>
      </c>
      <c r="B27" s="21"/>
      <c r="C27" s="17">
        <v>11</v>
      </c>
      <c r="D27" s="17">
        <v>8</v>
      </c>
      <c r="E27" s="17"/>
      <c r="F27" s="17">
        <v>5</v>
      </c>
      <c r="G27" s="17">
        <v>5</v>
      </c>
      <c r="H27" s="17"/>
      <c r="I27" s="17"/>
      <c r="J27" s="17"/>
      <c r="K27" s="17">
        <v>1</v>
      </c>
      <c r="L27" s="17"/>
      <c r="M27" s="17"/>
      <c r="N27" s="17"/>
      <c r="O27" s="17"/>
      <c r="P27" s="17">
        <v>12</v>
      </c>
      <c r="Q27" s="17"/>
      <c r="R27" s="17"/>
      <c r="S27" s="17"/>
      <c r="T27" s="17">
        <v>7</v>
      </c>
      <c r="U27" s="17">
        <v>92</v>
      </c>
      <c r="V27" s="17">
        <v>2</v>
      </c>
      <c r="W27" s="17"/>
      <c r="X27" s="17"/>
      <c r="Y27" s="17"/>
      <c r="Z27" s="17"/>
      <c r="AA27" s="17"/>
      <c r="AB27" s="17">
        <v>7</v>
      </c>
      <c r="AC27" s="17">
        <v>21</v>
      </c>
      <c r="AD27" s="17"/>
      <c r="AE27" s="17"/>
      <c r="AF27" s="17">
        <v>6</v>
      </c>
      <c r="AG27" s="17"/>
      <c r="AH27" s="17">
        <v>1</v>
      </c>
      <c r="AI27" s="17"/>
      <c r="AJ27" s="17"/>
      <c r="AK27" s="17"/>
      <c r="AL27" s="17">
        <v>5</v>
      </c>
      <c r="AM27" s="17"/>
      <c r="AN27" s="17"/>
      <c r="AO27" s="17"/>
      <c r="AP27" s="17"/>
      <c r="AQ27" s="17"/>
      <c r="AR27" s="17"/>
      <c r="AS27" s="17"/>
      <c r="AT27" s="17"/>
      <c r="AU27" s="17">
        <v>9</v>
      </c>
      <c r="AV27" s="17">
        <v>1</v>
      </c>
      <c r="AW27" s="17"/>
      <c r="AX27" s="17">
        <v>1</v>
      </c>
      <c r="AY27" s="17">
        <v>5</v>
      </c>
      <c r="AZ27" s="17"/>
      <c r="BA27" s="17">
        <v>2</v>
      </c>
      <c r="BB27" s="17">
        <v>1</v>
      </c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</row>
    <row r="28" spans="1:89" x14ac:dyDescent="0.35">
      <c r="A28" s="20" t="s">
        <v>97</v>
      </c>
      <c r="B28" s="21"/>
      <c r="C28" s="17">
        <v>2</v>
      </c>
      <c r="D28" s="17"/>
      <c r="E28" s="17"/>
      <c r="F28" s="17">
        <v>1</v>
      </c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>
        <v>2</v>
      </c>
      <c r="U28" s="17">
        <v>11</v>
      </c>
      <c r="V28" s="17"/>
      <c r="W28" s="17"/>
      <c r="X28" s="17"/>
      <c r="Y28" s="17"/>
      <c r="Z28" s="17"/>
      <c r="AA28" s="17"/>
      <c r="AB28" s="17">
        <v>1</v>
      </c>
      <c r="AC28" s="17"/>
      <c r="AD28" s="17"/>
      <c r="AE28" s="17">
        <v>1</v>
      </c>
      <c r="AF28" s="17"/>
      <c r="AG28" s="17"/>
      <c r="AH28" s="17"/>
      <c r="AI28" s="17"/>
      <c r="AJ28" s="17"/>
      <c r="AK28" s="17"/>
      <c r="AL28" s="17">
        <v>1</v>
      </c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</row>
    <row r="29" spans="1:89" x14ac:dyDescent="0.35">
      <c r="A29" s="20" t="s">
        <v>98</v>
      </c>
      <c r="B29" s="21"/>
      <c r="C29" s="17">
        <v>4</v>
      </c>
      <c r="D29" s="17">
        <v>2</v>
      </c>
      <c r="E29" s="17"/>
      <c r="F29" s="17">
        <v>1</v>
      </c>
      <c r="G29" s="17">
        <v>4</v>
      </c>
      <c r="H29" s="17"/>
      <c r="I29" s="17"/>
      <c r="J29" s="17"/>
      <c r="K29" s="17"/>
      <c r="L29" s="17"/>
      <c r="M29" s="17"/>
      <c r="N29" s="17"/>
      <c r="O29" s="17"/>
      <c r="P29" s="17">
        <v>2</v>
      </c>
      <c r="Q29" s="17"/>
      <c r="R29" s="17"/>
      <c r="S29" s="17"/>
      <c r="T29" s="17">
        <v>11</v>
      </c>
      <c r="U29" s="17">
        <v>85</v>
      </c>
      <c r="V29" s="17">
        <v>2</v>
      </c>
      <c r="W29" s="17"/>
      <c r="X29" s="17"/>
      <c r="Y29" s="17"/>
      <c r="Z29" s="17"/>
      <c r="AA29" s="17"/>
      <c r="AB29" s="17">
        <v>15</v>
      </c>
      <c r="AC29" s="17">
        <v>7</v>
      </c>
      <c r="AD29" s="17">
        <v>7</v>
      </c>
      <c r="AE29" s="17">
        <v>1</v>
      </c>
      <c r="AF29" s="17">
        <v>2</v>
      </c>
      <c r="AG29" s="17"/>
      <c r="AH29" s="17"/>
      <c r="AI29" s="17">
        <v>3</v>
      </c>
      <c r="AJ29" s="17"/>
      <c r="AK29" s="17"/>
      <c r="AL29" s="17">
        <v>1</v>
      </c>
      <c r="AM29" s="17"/>
      <c r="AN29" s="17"/>
      <c r="AO29" s="17"/>
      <c r="AP29" s="17"/>
      <c r="AQ29" s="17">
        <v>1</v>
      </c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</row>
    <row r="30" spans="1:89" x14ac:dyDescent="0.35">
      <c r="A30" s="20" t="s">
        <v>99</v>
      </c>
      <c r="B30" s="21"/>
      <c r="C30" s="17">
        <v>3</v>
      </c>
      <c r="D30" s="17"/>
      <c r="E30" s="17"/>
      <c r="F30" s="17">
        <v>1</v>
      </c>
      <c r="G30" s="17">
        <v>1</v>
      </c>
      <c r="H30" s="17"/>
      <c r="I30" s="17"/>
      <c r="J30" s="17"/>
      <c r="K30" s="17">
        <v>2</v>
      </c>
      <c r="L30" s="17"/>
      <c r="M30" s="17"/>
      <c r="N30" s="17"/>
      <c r="O30" s="17"/>
      <c r="P30" s="17"/>
      <c r="Q30" s="17">
        <v>1</v>
      </c>
      <c r="R30" s="17"/>
      <c r="S30" s="17"/>
      <c r="T30" s="17">
        <v>74</v>
      </c>
      <c r="U30" s="17">
        <v>67</v>
      </c>
      <c r="V30" s="17">
        <v>1</v>
      </c>
      <c r="W30" s="17"/>
      <c r="X30" s="17"/>
      <c r="Y30" s="17"/>
      <c r="Z30" s="17"/>
      <c r="AA30" s="17"/>
      <c r="AB30" s="17">
        <v>48</v>
      </c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>
        <v>1</v>
      </c>
      <c r="AV30" s="17"/>
      <c r="AW30" s="17"/>
      <c r="AX30" s="17"/>
      <c r="AY30" s="17"/>
      <c r="AZ30" s="17"/>
      <c r="BA30" s="17"/>
      <c r="BB30" s="17"/>
      <c r="BC30" s="17">
        <v>1</v>
      </c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</row>
    <row r="31" spans="1:89" x14ac:dyDescent="0.35">
      <c r="A31" s="20" t="s">
        <v>100</v>
      </c>
      <c r="B31" s="21"/>
      <c r="C31" s="17">
        <v>6</v>
      </c>
      <c r="D31" s="17">
        <v>3</v>
      </c>
      <c r="E31" s="17">
        <v>1</v>
      </c>
      <c r="F31" s="17">
        <v>4</v>
      </c>
      <c r="G31" s="17">
        <v>5</v>
      </c>
      <c r="H31" s="17"/>
      <c r="I31" s="17"/>
      <c r="J31" s="17"/>
      <c r="K31" s="17"/>
      <c r="L31" s="17"/>
      <c r="M31" s="17"/>
      <c r="N31" s="17"/>
      <c r="O31" s="17">
        <v>4</v>
      </c>
      <c r="P31" s="17"/>
      <c r="Q31" s="17"/>
      <c r="R31" s="17"/>
      <c r="S31" s="17"/>
      <c r="T31" s="17">
        <v>30</v>
      </c>
      <c r="U31" s="17">
        <v>115</v>
      </c>
      <c r="V31" s="17">
        <v>8</v>
      </c>
      <c r="W31" s="17"/>
      <c r="X31" s="17"/>
      <c r="Y31" s="17"/>
      <c r="Z31" s="17">
        <v>1</v>
      </c>
      <c r="AA31" s="17"/>
      <c r="AB31" s="17">
        <v>11</v>
      </c>
      <c r="AC31" s="17">
        <v>3</v>
      </c>
      <c r="AD31" s="17">
        <v>2</v>
      </c>
      <c r="AE31" s="17"/>
      <c r="AF31" s="17">
        <v>2</v>
      </c>
      <c r="AG31" s="17"/>
      <c r="AH31" s="17"/>
      <c r="AI31" s="17">
        <v>1</v>
      </c>
      <c r="AJ31" s="17"/>
      <c r="AK31" s="17"/>
      <c r="AL31" s="17">
        <v>5</v>
      </c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>
        <v>1</v>
      </c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</row>
    <row r="32" spans="1:89" x14ac:dyDescent="0.35">
      <c r="A32" s="20" t="s">
        <v>101</v>
      </c>
      <c r="B32" s="21"/>
      <c r="C32" s="17">
        <v>1</v>
      </c>
      <c r="D32" s="17"/>
      <c r="E32" s="17"/>
      <c r="F32" s="17">
        <v>4</v>
      </c>
      <c r="G32" s="17"/>
      <c r="H32" s="17"/>
      <c r="I32" s="17"/>
      <c r="J32" s="17"/>
      <c r="K32" s="17">
        <v>1</v>
      </c>
      <c r="L32" s="17"/>
      <c r="M32" s="17"/>
      <c r="N32" s="17"/>
      <c r="O32" s="17"/>
      <c r="P32" s="17">
        <v>3</v>
      </c>
      <c r="Q32" s="17">
        <v>1</v>
      </c>
      <c r="R32" s="17"/>
      <c r="S32" s="17"/>
      <c r="T32" s="17">
        <v>17</v>
      </c>
      <c r="U32" s="17">
        <v>76</v>
      </c>
      <c r="V32" s="17"/>
      <c r="W32" s="17"/>
      <c r="X32" s="17"/>
      <c r="Y32" s="17">
        <v>9</v>
      </c>
      <c r="Z32" s="17"/>
      <c r="AA32" s="17"/>
      <c r="AB32" s="17">
        <v>24</v>
      </c>
      <c r="AC32" s="17">
        <v>2</v>
      </c>
      <c r="AD32" s="17"/>
      <c r="AE32" s="17">
        <v>1</v>
      </c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</row>
    <row r="33" spans="1:89" x14ac:dyDescent="0.35">
      <c r="A33" s="20" t="s">
        <v>102</v>
      </c>
      <c r="B33" s="21"/>
      <c r="C33" s="17">
        <v>1</v>
      </c>
      <c r="D33" s="17">
        <v>2</v>
      </c>
      <c r="E33" s="17"/>
      <c r="F33" s="17">
        <v>2</v>
      </c>
      <c r="G33" s="17">
        <v>10</v>
      </c>
      <c r="H33" s="17"/>
      <c r="I33" s="17"/>
      <c r="J33" s="17"/>
      <c r="K33" s="17"/>
      <c r="L33" s="17"/>
      <c r="M33" s="17"/>
      <c r="N33" s="17"/>
      <c r="O33" s="17">
        <v>1</v>
      </c>
      <c r="P33" s="17">
        <v>1</v>
      </c>
      <c r="Q33" s="17">
        <v>1</v>
      </c>
      <c r="R33" s="17"/>
      <c r="S33" s="17"/>
      <c r="T33" s="17">
        <v>7</v>
      </c>
      <c r="U33" s="17">
        <v>19</v>
      </c>
      <c r="V33" s="17"/>
      <c r="W33" s="17"/>
      <c r="X33" s="17"/>
      <c r="Y33" s="17"/>
      <c r="Z33" s="17">
        <v>1</v>
      </c>
      <c r="AA33" s="17"/>
      <c r="AB33" s="17">
        <v>7</v>
      </c>
      <c r="AC33" s="17">
        <v>2</v>
      </c>
      <c r="AD33" s="17"/>
      <c r="AE33" s="17"/>
      <c r="AF33" s="17">
        <v>1</v>
      </c>
      <c r="AG33" s="17"/>
      <c r="AH33" s="17"/>
      <c r="AI33" s="17"/>
      <c r="AJ33" s="17">
        <v>1</v>
      </c>
      <c r="AK33" s="17"/>
      <c r="AL33" s="17">
        <v>1</v>
      </c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</row>
    <row r="34" spans="1:89" x14ac:dyDescent="0.35">
      <c r="A34" s="20" t="s">
        <v>103</v>
      </c>
      <c r="B34" s="21"/>
      <c r="C34" s="17">
        <v>4</v>
      </c>
      <c r="D34" s="17">
        <v>1</v>
      </c>
      <c r="E34" s="17"/>
      <c r="F34" s="17">
        <v>26</v>
      </c>
      <c r="G34" s="17">
        <v>3</v>
      </c>
      <c r="H34" s="17"/>
      <c r="I34" s="17"/>
      <c r="J34" s="17"/>
      <c r="K34" s="17"/>
      <c r="L34" s="17"/>
      <c r="M34" s="17"/>
      <c r="N34" s="17"/>
      <c r="O34" s="17"/>
      <c r="P34" s="17">
        <v>1</v>
      </c>
      <c r="Q34" s="17"/>
      <c r="R34" s="17"/>
      <c r="S34" s="17"/>
      <c r="T34" s="17">
        <v>59</v>
      </c>
      <c r="U34" s="17">
        <v>49</v>
      </c>
      <c r="V34" s="17">
        <v>4</v>
      </c>
      <c r="W34" s="17">
        <v>4</v>
      </c>
      <c r="X34" s="17"/>
      <c r="Y34" s="17"/>
      <c r="Z34" s="17">
        <v>2</v>
      </c>
      <c r="AA34" s="17"/>
      <c r="AB34" s="17">
        <v>17</v>
      </c>
      <c r="AC34" s="17">
        <v>4</v>
      </c>
      <c r="AD34" s="17">
        <v>2</v>
      </c>
      <c r="AE34" s="17"/>
      <c r="AF34" s="17"/>
      <c r="AG34" s="17"/>
      <c r="AH34" s="17"/>
      <c r="AI34" s="17">
        <v>1</v>
      </c>
      <c r="AJ34" s="17">
        <v>14</v>
      </c>
      <c r="AK34" s="17"/>
      <c r="AL34" s="17">
        <v>5</v>
      </c>
      <c r="AM34" s="17"/>
      <c r="AN34" s="17"/>
      <c r="AO34" s="17"/>
      <c r="AP34" s="17"/>
      <c r="AQ34" s="17">
        <v>2</v>
      </c>
      <c r="AR34" s="17"/>
      <c r="AS34" s="17"/>
      <c r="AT34" s="17"/>
      <c r="AU34" s="17"/>
      <c r="AV34" s="17"/>
      <c r="AW34" s="17"/>
      <c r="AX34" s="17"/>
      <c r="AY34" s="17">
        <v>1</v>
      </c>
      <c r="AZ34" s="17"/>
      <c r="BA34" s="17"/>
      <c r="BB34" s="17"/>
      <c r="BC34" s="17"/>
      <c r="BD34" s="17"/>
      <c r="BE34" s="17">
        <v>2</v>
      </c>
      <c r="BF34" s="17">
        <v>1</v>
      </c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</row>
    <row r="35" spans="1:89" x14ac:dyDescent="0.35">
      <c r="A35" s="20" t="s">
        <v>104</v>
      </c>
      <c r="B35" s="21"/>
      <c r="C35" s="17">
        <v>14</v>
      </c>
      <c r="D35" s="17">
        <v>3</v>
      </c>
      <c r="E35" s="17">
        <v>1</v>
      </c>
      <c r="F35" s="17"/>
      <c r="G35" s="17">
        <v>13</v>
      </c>
      <c r="H35" s="17"/>
      <c r="I35" s="17"/>
      <c r="J35" s="17"/>
      <c r="K35" s="17"/>
      <c r="L35" s="17"/>
      <c r="M35" s="17"/>
      <c r="N35" s="17"/>
      <c r="O35" s="17"/>
      <c r="P35" s="17">
        <v>1</v>
      </c>
      <c r="Q35" s="17">
        <v>1</v>
      </c>
      <c r="R35" s="17"/>
      <c r="S35" s="17"/>
      <c r="T35" s="17">
        <v>58</v>
      </c>
      <c r="U35" s="17">
        <v>79</v>
      </c>
      <c r="V35" s="17"/>
      <c r="W35" s="17">
        <v>5</v>
      </c>
      <c r="X35" s="17"/>
      <c r="Y35" s="17"/>
      <c r="Z35" s="17"/>
      <c r="AA35" s="17"/>
      <c r="AB35" s="17">
        <v>1</v>
      </c>
      <c r="AC35" s="17">
        <v>2</v>
      </c>
      <c r="AD35" s="17"/>
      <c r="AE35" s="17">
        <v>2</v>
      </c>
      <c r="AF35" s="17">
        <v>2</v>
      </c>
      <c r="AG35" s="17"/>
      <c r="AH35" s="17"/>
      <c r="AI35" s="17"/>
      <c r="AJ35" s="17"/>
      <c r="AK35" s="17"/>
      <c r="AL35" s="17">
        <v>8</v>
      </c>
      <c r="AM35" s="17"/>
      <c r="AN35" s="17"/>
      <c r="AO35" s="17"/>
      <c r="AP35" s="17"/>
      <c r="AQ35" s="17"/>
      <c r="AR35" s="17"/>
      <c r="AS35" s="17"/>
      <c r="AT35" s="17">
        <v>1</v>
      </c>
      <c r="AU35" s="17">
        <v>4</v>
      </c>
      <c r="AV35" s="17"/>
      <c r="AW35" s="17"/>
      <c r="AX35" s="17">
        <v>1</v>
      </c>
      <c r="AY35" s="17"/>
      <c r="AZ35" s="17"/>
      <c r="BA35" s="17"/>
      <c r="BB35" s="17"/>
      <c r="BC35" s="17"/>
      <c r="BD35" s="17"/>
      <c r="BE35" s="17">
        <v>3</v>
      </c>
      <c r="BF35" s="17"/>
      <c r="BG35" s="17">
        <v>1</v>
      </c>
      <c r="BH35" s="17" t="s">
        <v>105</v>
      </c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</row>
    <row r="36" spans="1:89" x14ac:dyDescent="0.35">
      <c r="A36" s="20" t="s">
        <v>106</v>
      </c>
      <c r="B36" s="21"/>
      <c r="C36" s="17">
        <v>8</v>
      </c>
      <c r="D36" s="17">
        <v>4</v>
      </c>
      <c r="E36" s="17"/>
      <c r="F36" s="17">
        <v>3</v>
      </c>
      <c r="G36" s="17">
        <v>4</v>
      </c>
      <c r="H36" s="17"/>
      <c r="I36" s="17"/>
      <c r="J36" s="17"/>
      <c r="K36" s="17">
        <v>6</v>
      </c>
      <c r="L36" s="17"/>
      <c r="M36" s="17"/>
      <c r="N36" s="17"/>
      <c r="O36" s="17"/>
      <c r="P36" s="17">
        <v>9</v>
      </c>
      <c r="Q36" s="17"/>
      <c r="R36" s="17"/>
      <c r="S36" s="17"/>
      <c r="T36" s="17">
        <v>51</v>
      </c>
      <c r="U36" s="17">
        <v>71</v>
      </c>
      <c r="V36" s="17"/>
      <c r="W36" s="17">
        <v>1</v>
      </c>
      <c r="X36" s="17"/>
      <c r="Y36" s="17">
        <v>1</v>
      </c>
      <c r="Z36" s="17"/>
      <c r="AA36" s="17"/>
      <c r="AB36" s="17">
        <v>5</v>
      </c>
      <c r="AC36" s="17">
        <v>1</v>
      </c>
      <c r="AD36" s="17">
        <v>1</v>
      </c>
      <c r="AE36" s="17"/>
      <c r="AF36" s="17"/>
      <c r="AG36" s="17"/>
      <c r="AH36" s="17"/>
      <c r="AI36" s="17"/>
      <c r="AJ36" s="17"/>
      <c r="AK36" s="17">
        <v>1</v>
      </c>
      <c r="AL36" s="17">
        <v>6</v>
      </c>
      <c r="AM36" s="17"/>
      <c r="AN36" s="17"/>
      <c r="AO36" s="17"/>
      <c r="AP36" s="17"/>
      <c r="AQ36" s="17"/>
      <c r="AR36" s="17"/>
      <c r="AS36" s="17"/>
      <c r="AT36" s="17">
        <v>1</v>
      </c>
      <c r="AU36" s="17">
        <v>11</v>
      </c>
      <c r="AV36" s="17"/>
      <c r="AW36" s="17"/>
      <c r="AX36" s="17"/>
      <c r="AY36" s="17">
        <v>1</v>
      </c>
      <c r="AZ36" s="17"/>
      <c r="BA36" s="17"/>
      <c r="BB36" s="17"/>
      <c r="BC36" s="17"/>
      <c r="BD36" s="17"/>
      <c r="BE36" s="17"/>
      <c r="BF36" s="17">
        <v>1</v>
      </c>
      <c r="BG36" s="17"/>
      <c r="BH36" s="17" t="s">
        <v>105</v>
      </c>
      <c r="BI36" s="17">
        <v>11</v>
      </c>
      <c r="BJ36" s="17">
        <v>2</v>
      </c>
      <c r="BK36" s="17">
        <v>2</v>
      </c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</row>
    <row r="37" spans="1:89" x14ac:dyDescent="0.35">
      <c r="A37" s="20" t="s">
        <v>107</v>
      </c>
      <c r="B37" s="21"/>
      <c r="C37" s="17">
        <v>7</v>
      </c>
      <c r="D37" s="17">
        <v>1</v>
      </c>
      <c r="E37" s="17"/>
      <c r="F37" s="17"/>
      <c r="G37" s="17">
        <v>4</v>
      </c>
      <c r="H37" s="17"/>
      <c r="I37" s="17"/>
      <c r="J37" s="17"/>
      <c r="K37" s="17">
        <v>3</v>
      </c>
      <c r="L37" s="17"/>
      <c r="M37" s="17"/>
      <c r="N37" s="17"/>
      <c r="O37" s="17"/>
      <c r="P37" s="17">
        <v>2</v>
      </c>
      <c r="Q37" s="17">
        <v>1</v>
      </c>
      <c r="R37" s="17"/>
      <c r="S37" s="17"/>
      <c r="T37" s="17">
        <v>57</v>
      </c>
      <c r="U37" s="17">
        <v>110</v>
      </c>
      <c r="V37" s="17"/>
      <c r="W37" s="17"/>
      <c r="X37" s="17"/>
      <c r="Y37" s="17">
        <v>1</v>
      </c>
      <c r="Z37" s="17"/>
      <c r="AA37" s="17"/>
      <c r="AB37" s="17">
        <v>4</v>
      </c>
      <c r="AC37" s="17">
        <v>1</v>
      </c>
      <c r="AD37" s="17"/>
      <c r="AE37" s="17"/>
      <c r="AF37" s="17"/>
      <c r="AG37" s="17"/>
      <c r="AH37" s="17"/>
      <c r="AI37" s="17">
        <v>1</v>
      </c>
      <c r="AJ37" s="17"/>
      <c r="AK37" s="17"/>
      <c r="AL37" s="17">
        <v>3</v>
      </c>
      <c r="AM37" s="17"/>
      <c r="AN37" s="17"/>
      <c r="AO37" s="17"/>
      <c r="AP37" s="17"/>
      <c r="AQ37" s="17"/>
      <c r="AR37" s="17"/>
      <c r="AS37" s="17"/>
      <c r="AT37" s="17"/>
      <c r="AU37" s="17">
        <v>2</v>
      </c>
      <c r="AV37" s="17">
        <v>1</v>
      </c>
      <c r="AW37" s="17"/>
      <c r="AX37" s="17"/>
      <c r="AY37" s="17">
        <v>2</v>
      </c>
      <c r="AZ37" s="17"/>
      <c r="BA37" s="17"/>
      <c r="BB37" s="17"/>
      <c r="BC37" s="17"/>
      <c r="BD37" s="17"/>
      <c r="BE37" s="17"/>
      <c r="BF37" s="17"/>
      <c r="BG37" s="17"/>
      <c r="BH37" s="17"/>
      <c r="BI37" s="17">
        <v>1</v>
      </c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</row>
    <row r="38" spans="1:89" x14ac:dyDescent="0.35">
      <c r="A38" s="20" t="s">
        <v>108</v>
      </c>
      <c r="B38" s="21"/>
      <c r="C38" s="17"/>
      <c r="D38" s="17"/>
      <c r="E38" s="17">
        <v>1</v>
      </c>
      <c r="F38" s="17"/>
      <c r="G38" s="17">
        <v>3</v>
      </c>
      <c r="H38" s="17"/>
      <c r="I38" s="17"/>
      <c r="J38" s="17"/>
      <c r="K38" s="17"/>
      <c r="L38" s="17"/>
      <c r="M38" s="17"/>
      <c r="N38" s="17"/>
      <c r="O38" s="17">
        <v>1</v>
      </c>
      <c r="P38" s="17"/>
      <c r="Q38" s="17">
        <v>1</v>
      </c>
      <c r="R38" s="17"/>
      <c r="S38" s="17"/>
      <c r="T38" s="17">
        <v>131</v>
      </c>
      <c r="U38" s="17">
        <v>32</v>
      </c>
      <c r="V38" s="17"/>
      <c r="W38" s="17"/>
      <c r="X38" s="17"/>
      <c r="Y38" s="17"/>
      <c r="Z38" s="17"/>
      <c r="AA38" s="17"/>
      <c r="AB38" s="17">
        <v>3</v>
      </c>
      <c r="AC38" s="17">
        <v>2</v>
      </c>
      <c r="AD38" s="17">
        <v>1</v>
      </c>
      <c r="AE38" s="17"/>
      <c r="AF38" s="17"/>
      <c r="AG38" s="17"/>
      <c r="AH38" s="17"/>
      <c r="AI38" s="17"/>
      <c r="AJ38" s="17"/>
      <c r="AK38" s="17">
        <v>1</v>
      </c>
      <c r="AL38" s="17">
        <v>1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>
        <v>2</v>
      </c>
      <c r="BE38" s="17">
        <v>22</v>
      </c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</row>
    <row r="39" spans="1:89" x14ac:dyDescent="0.35">
      <c r="A39" s="20" t="s">
        <v>109</v>
      </c>
      <c r="B39" s="21"/>
      <c r="C39" s="17">
        <v>4</v>
      </c>
      <c r="D39" s="17">
        <v>1</v>
      </c>
      <c r="E39" s="17"/>
      <c r="F39" s="17">
        <v>1</v>
      </c>
      <c r="G39" s="17">
        <v>2</v>
      </c>
      <c r="H39" s="17"/>
      <c r="I39" s="17"/>
      <c r="J39" s="17"/>
      <c r="K39" s="17"/>
      <c r="L39" s="17"/>
      <c r="M39" s="17"/>
      <c r="N39" s="17"/>
      <c r="O39" s="17"/>
      <c r="P39" s="17"/>
      <c r="Q39" s="17">
        <v>2</v>
      </c>
      <c r="R39" s="17"/>
      <c r="S39" s="17"/>
      <c r="T39" s="17">
        <v>30</v>
      </c>
      <c r="U39" s="17">
        <v>33</v>
      </c>
      <c r="V39" s="17"/>
      <c r="W39" s="17"/>
      <c r="X39" s="17"/>
      <c r="Y39" s="17"/>
      <c r="Z39" s="17">
        <v>3</v>
      </c>
      <c r="AA39" s="17"/>
      <c r="AB39" s="17">
        <v>10</v>
      </c>
      <c r="AC39" s="17">
        <v>1</v>
      </c>
      <c r="AD39" s="17">
        <v>2</v>
      </c>
      <c r="AE39" s="17">
        <v>2</v>
      </c>
      <c r="AF39" s="17"/>
      <c r="AG39" s="17"/>
      <c r="AH39" s="17"/>
      <c r="AI39" s="17"/>
      <c r="AJ39" s="17"/>
      <c r="AK39" s="17"/>
      <c r="AL39" s="17">
        <v>4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7">
        <v>1</v>
      </c>
      <c r="AW39" s="17"/>
      <c r="AX39" s="17"/>
      <c r="AY39" s="17"/>
      <c r="AZ39" s="17"/>
      <c r="BA39" s="17"/>
      <c r="BB39" s="17"/>
      <c r="BC39" s="17"/>
      <c r="BD39" s="17"/>
      <c r="BE39" s="17">
        <v>3</v>
      </c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/>
      <c r="CI39" s="18"/>
      <c r="CJ39" s="18"/>
      <c r="CK39" s="18"/>
    </row>
    <row r="40" spans="1:89" x14ac:dyDescent="0.35">
      <c r="A40" s="20" t="s">
        <v>110</v>
      </c>
      <c r="B40" s="21"/>
      <c r="C40" s="17">
        <v>1</v>
      </c>
      <c r="D40" s="17"/>
      <c r="E40" s="17"/>
      <c r="F40" s="17">
        <v>2</v>
      </c>
      <c r="G40" s="17">
        <v>8</v>
      </c>
      <c r="H40" s="17"/>
      <c r="I40" s="17"/>
      <c r="J40" s="17"/>
      <c r="K40" s="17"/>
      <c r="L40" s="17"/>
      <c r="M40" s="17"/>
      <c r="N40" s="17"/>
      <c r="O40" s="17"/>
      <c r="P40" s="17">
        <v>1</v>
      </c>
      <c r="Q40" s="17">
        <v>14</v>
      </c>
      <c r="R40" s="17"/>
      <c r="S40" s="17"/>
      <c r="T40" s="17">
        <v>9</v>
      </c>
      <c r="U40" s="17">
        <v>13</v>
      </c>
      <c r="V40" s="17"/>
      <c r="W40" s="17">
        <v>1</v>
      </c>
      <c r="X40" s="17"/>
      <c r="Y40" s="17"/>
      <c r="Z40" s="17"/>
      <c r="AA40" s="17"/>
      <c r="AB40" s="17">
        <v>4</v>
      </c>
      <c r="AC40" s="17"/>
      <c r="AD40" s="17">
        <v>1</v>
      </c>
      <c r="AE40" s="17"/>
      <c r="AF40" s="17"/>
      <c r="AG40" s="17">
        <v>1</v>
      </c>
      <c r="AH40" s="17"/>
      <c r="AI40" s="17"/>
      <c r="AJ40" s="17"/>
      <c r="AK40" s="17"/>
      <c r="AL40" s="17">
        <v>2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/>
    </row>
    <row r="41" spans="1:89" x14ac:dyDescent="0.35">
      <c r="A41" s="20" t="s">
        <v>111</v>
      </c>
      <c r="B41" s="21"/>
      <c r="C41" s="17">
        <v>4</v>
      </c>
      <c r="D41" s="17">
        <v>2</v>
      </c>
      <c r="E41" s="17"/>
      <c r="F41" s="17">
        <v>3</v>
      </c>
      <c r="G41" s="17">
        <v>8</v>
      </c>
      <c r="H41" s="17"/>
      <c r="I41" s="17"/>
      <c r="J41" s="17"/>
      <c r="K41" s="17"/>
      <c r="L41" s="17"/>
      <c r="M41" s="17"/>
      <c r="N41" s="17"/>
      <c r="O41" s="17">
        <v>2</v>
      </c>
      <c r="P41" s="17"/>
      <c r="Q41" s="17">
        <v>7</v>
      </c>
      <c r="R41" s="17"/>
      <c r="S41" s="17">
        <v>1</v>
      </c>
      <c r="T41" s="17">
        <v>60</v>
      </c>
      <c r="U41" s="17">
        <v>44</v>
      </c>
      <c r="V41" s="17">
        <v>4</v>
      </c>
      <c r="W41" s="17"/>
      <c r="X41" s="17"/>
      <c r="Y41" s="17"/>
      <c r="Z41" s="17"/>
      <c r="AA41" s="17"/>
      <c r="AB41" s="17">
        <v>1</v>
      </c>
      <c r="AC41" s="17">
        <v>1</v>
      </c>
      <c r="AD41" s="17">
        <v>3</v>
      </c>
      <c r="AE41" s="17"/>
      <c r="AF41" s="17"/>
      <c r="AG41" s="17"/>
      <c r="AH41" s="17"/>
      <c r="AI41" s="17">
        <v>1</v>
      </c>
      <c r="AJ41" s="17"/>
      <c r="AK41" s="17"/>
      <c r="AL41" s="17">
        <v>2</v>
      </c>
      <c r="AM41" s="17"/>
      <c r="AN41" s="17"/>
      <c r="AO41" s="17"/>
      <c r="AP41" s="17"/>
      <c r="AQ41" s="17"/>
      <c r="AR41" s="17"/>
      <c r="AS41" s="17"/>
      <c r="AT41" s="17">
        <v>1</v>
      </c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>
        <v>18</v>
      </c>
      <c r="BF41" s="17"/>
      <c r="BG41" s="17"/>
      <c r="BH41" s="17"/>
      <c r="BI41" s="17"/>
      <c r="BJ41" s="17"/>
      <c r="BK41" s="17"/>
      <c r="BL41" s="17">
        <v>1</v>
      </c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</row>
    <row r="42" spans="1:89" x14ac:dyDescent="0.35">
      <c r="A42" s="20" t="s">
        <v>112</v>
      </c>
      <c r="B42" s="21"/>
      <c r="C42" s="17">
        <v>12</v>
      </c>
      <c r="D42" s="17">
        <v>3</v>
      </c>
      <c r="E42" s="17"/>
      <c r="F42" s="17">
        <v>4</v>
      </c>
      <c r="G42" s="17">
        <v>8</v>
      </c>
      <c r="H42" s="17"/>
      <c r="I42" s="17"/>
      <c r="J42" s="17"/>
      <c r="K42" s="17">
        <v>9</v>
      </c>
      <c r="L42" s="17"/>
      <c r="M42" s="17"/>
      <c r="N42" s="17">
        <v>1</v>
      </c>
      <c r="O42" s="17">
        <v>1</v>
      </c>
      <c r="P42" s="17">
        <v>9</v>
      </c>
      <c r="Q42" s="17">
        <v>3</v>
      </c>
      <c r="R42" s="17"/>
      <c r="S42" s="17"/>
      <c r="T42" s="17">
        <v>34</v>
      </c>
      <c r="U42" s="17">
        <v>52</v>
      </c>
      <c r="V42" s="17">
        <v>10</v>
      </c>
      <c r="W42" s="17"/>
      <c r="X42" s="17"/>
      <c r="Y42" s="17"/>
      <c r="Z42" s="17"/>
      <c r="AA42" s="17">
        <v>1</v>
      </c>
      <c r="AB42" s="17">
        <v>4</v>
      </c>
      <c r="AC42" s="17">
        <v>17</v>
      </c>
      <c r="AD42" s="17">
        <v>2</v>
      </c>
      <c r="AE42" s="17">
        <v>3</v>
      </c>
      <c r="AF42" s="17"/>
      <c r="AG42" s="17">
        <v>1</v>
      </c>
      <c r="AH42" s="17"/>
      <c r="AI42" s="17"/>
      <c r="AJ42" s="17"/>
      <c r="AK42" s="17"/>
      <c r="AL42" s="17">
        <v>1</v>
      </c>
      <c r="AM42" s="17">
        <v>1</v>
      </c>
      <c r="AN42" s="17"/>
      <c r="AO42" s="17"/>
      <c r="AP42" s="17"/>
      <c r="AQ42" s="17"/>
      <c r="AR42" s="17"/>
      <c r="AS42" s="17"/>
      <c r="AT42" s="17">
        <v>3</v>
      </c>
      <c r="AU42" s="17">
        <v>5</v>
      </c>
      <c r="AV42" s="17"/>
      <c r="AW42" s="17"/>
      <c r="AX42" s="17">
        <v>1</v>
      </c>
      <c r="AY42" s="17">
        <v>3</v>
      </c>
      <c r="AZ42" s="17"/>
      <c r="BA42" s="17"/>
      <c r="BB42" s="17"/>
      <c r="BC42" s="17"/>
      <c r="BD42" s="17"/>
      <c r="BE42" s="17">
        <v>1</v>
      </c>
      <c r="BF42" s="17"/>
      <c r="BG42" s="17"/>
      <c r="BH42" s="17"/>
      <c r="BI42" s="17">
        <v>4</v>
      </c>
      <c r="BJ42" s="17">
        <v>4</v>
      </c>
      <c r="BK42" s="17"/>
      <c r="BL42" s="17">
        <v>4</v>
      </c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/>
      <c r="CI42" s="18"/>
      <c r="CJ42" s="18"/>
      <c r="CK42" s="18"/>
    </row>
    <row r="43" spans="1:89" x14ac:dyDescent="0.35">
      <c r="A43" s="20" t="s">
        <v>113</v>
      </c>
      <c r="B43" s="21"/>
      <c r="C43" s="17">
        <v>3</v>
      </c>
      <c r="D43" s="17">
        <v>2</v>
      </c>
      <c r="E43" s="17"/>
      <c r="F43" s="17">
        <v>4</v>
      </c>
      <c r="G43" s="17">
        <v>6</v>
      </c>
      <c r="H43" s="17"/>
      <c r="I43" s="17"/>
      <c r="J43" s="17"/>
      <c r="K43" s="17">
        <v>19</v>
      </c>
      <c r="L43" s="17"/>
      <c r="M43" s="17"/>
      <c r="N43" s="17"/>
      <c r="O43" s="17">
        <v>1</v>
      </c>
      <c r="P43" s="17"/>
      <c r="Q43" s="17">
        <v>12</v>
      </c>
      <c r="R43" s="17"/>
      <c r="S43" s="17"/>
      <c r="T43" s="17">
        <v>8</v>
      </c>
      <c r="U43" s="17">
        <v>102</v>
      </c>
      <c r="V43" s="17">
        <v>9</v>
      </c>
      <c r="W43" s="17"/>
      <c r="X43" s="17"/>
      <c r="Y43" s="17"/>
      <c r="Z43" s="17"/>
      <c r="AA43" s="17"/>
      <c r="AB43" s="17">
        <v>5</v>
      </c>
      <c r="AC43" s="17">
        <v>4</v>
      </c>
      <c r="AD43" s="17">
        <v>3</v>
      </c>
      <c r="AE43" s="17"/>
      <c r="AF43" s="17"/>
      <c r="AG43" s="17">
        <v>1</v>
      </c>
      <c r="AH43" s="17"/>
      <c r="AI43" s="17">
        <v>1</v>
      </c>
      <c r="AJ43" s="17"/>
      <c r="AK43" s="17"/>
      <c r="AL43" s="17">
        <v>2</v>
      </c>
      <c r="AM43" s="17"/>
      <c r="AN43" s="17"/>
      <c r="AO43" s="17"/>
      <c r="AP43" s="17">
        <v>1</v>
      </c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>
        <v>14</v>
      </c>
      <c r="BF43" s="17"/>
      <c r="BG43" s="17"/>
      <c r="BH43" s="17"/>
      <c r="BI43" s="17">
        <v>1</v>
      </c>
      <c r="BJ43" s="17">
        <v>1</v>
      </c>
      <c r="BK43" s="17"/>
      <c r="BL43" s="17"/>
      <c r="BM43" s="17">
        <v>2</v>
      </c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/>
      <c r="CI43" s="18"/>
      <c r="CJ43" s="18"/>
      <c r="CK43" s="18"/>
    </row>
    <row r="44" spans="1:89" x14ac:dyDescent="0.35">
      <c r="A44" s="20" t="s">
        <v>114</v>
      </c>
      <c r="B44" s="21"/>
      <c r="C44" s="17">
        <v>2</v>
      </c>
      <c r="D44" s="17">
        <v>6</v>
      </c>
      <c r="E44" s="17"/>
      <c r="F44" s="17">
        <v>2</v>
      </c>
      <c r="G44" s="17">
        <v>3</v>
      </c>
      <c r="H44" s="17"/>
      <c r="I44" s="17"/>
      <c r="J44" s="17"/>
      <c r="K44" s="17">
        <v>19</v>
      </c>
      <c r="L44" s="17"/>
      <c r="M44" s="17"/>
      <c r="N44" s="17"/>
      <c r="O44" s="17"/>
      <c r="P44" s="17">
        <v>5</v>
      </c>
      <c r="Q44" s="17">
        <v>7</v>
      </c>
      <c r="R44" s="17"/>
      <c r="S44" s="17"/>
      <c r="T44" s="17">
        <v>4</v>
      </c>
      <c r="U44" s="17">
        <v>45</v>
      </c>
      <c r="V44" s="17">
        <v>4</v>
      </c>
      <c r="W44" s="17"/>
      <c r="X44" s="17"/>
      <c r="Y44" s="17"/>
      <c r="Z44" s="17"/>
      <c r="AA44" s="17"/>
      <c r="AB44" s="17">
        <v>1</v>
      </c>
      <c r="AC44" s="17">
        <v>5</v>
      </c>
      <c r="AD44" s="17"/>
      <c r="AE44" s="17"/>
      <c r="AF44" s="17"/>
      <c r="AG44" s="17"/>
      <c r="AH44" s="17"/>
      <c r="AI44" s="17"/>
      <c r="AJ44" s="17"/>
      <c r="AK44" s="17">
        <v>1</v>
      </c>
      <c r="AL44" s="17">
        <v>4</v>
      </c>
      <c r="AM44" s="17">
        <v>1</v>
      </c>
      <c r="AN44" s="17"/>
      <c r="AO44" s="17"/>
      <c r="AP44" s="17"/>
      <c r="AQ44" s="17"/>
      <c r="AR44" s="17"/>
      <c r="AS44" s="17"/>
      <c r="AT44" s="17">
        <v>1</v>
      </c>
      <c r="AU44" s="17">
        <v>4</v>
      </c>
      <c r="AV44" s="17"/>
      <c r="AW44" s="17"/>
      <c r="AX44" s="17"/>
      <c r="AY44" s="17"/>
      <c r="AZ44" s="17"/>
      <c r="BA44" s="17"/>
      <c r="BB44" s="17"/>
      <c r="BC44" s="17"/>
      <c r="BD44" s="17"/>
      <c r="BE44" s="17">
        <v>4</v>
      </c>
      <c r="BF44" s="17"/>
      <c r="BG44" s="17"/>
      <c r="BH44" s="17"/>
      <c r="BI44" s="17">
        <v>3</v>
      </c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/>
      <c r="CI44" s="18"/>
      <c r="CJ44" s="18"/>
      <c r="CK44" s="18"/>
    </row>
    <row r="45" spans="1:89" x14ac:dyDescent="0.35">
      <c r="A45" s="20" t="s">
        <v>115</v>
      </c>
      <c r="B45" s="21"/>
      <c r="C45" s="17">
        <v>1</v>
      </c>
      <c r="D45" s="17"/>
      <c r="E45" s="17"/>
      <c r="F45" s="17">
        <v>1</v>
      </c>
      <c r="G45" s="17">
        <v>1</v>
      </c>
      <c r="H45" s="17"/>
      <c r="I45" s="17"/>
      <c r="J45" s="17"/>
      <c r="K45" s="17">
        <v>3</v>
      </c>
      <c r="L45" s="17"/>
      <c r="M45" s="17"/>
      <c r="N45" s="17"/>
      <c r="O45" s="17"/>
      <c r="P45" s="17"/>
      <c r="Q45" s="17">
        <v>8</v>
      </c>
      <c r="R45" s="17"/>
      <c r="S45" s="17"/>
      <c r="T45" s="17">
        <v>9</v>
      </c>
      <c r="U45" s="17">
        <v>29</v>
      </c>
      <c r="V45" s="17">
        <v>1</v>
      </c>
      <c r="W45" s="17"/>
      <c r="X45" s="17"/>
      <c r="Y45" s="17"/>
      <c r="Z45" s="17"/>
      <c r="AA45" s="17"/>
      <c r="AB45" s="17">
        <v>8</v>
      </c>
      <c r="AC45" s="17">
        <v>2</v>
      </c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</row>
    <row r="46" spans="1:89" x14ac:dyDescent="0.35">
      <c r="A46" s="20" t="s">
        <v>116</v>
      </c>
      <c r="B46" s="21"/>
      <c r="C46" s="17">
        <v>3</v>
      </c>
      <c r="D46" s="17"/>
      <c r="E46" s="17">
        <v>1</v>
      </c>
      <c r="F46" s="17">
        <v>4</v>
      </c>
      <c r="G46" s="17">
        <v>2</v>
      </c>
      <c r="H46" s="17"/>
      <c r="I46" s="17"/>
      <c r="J46" s="17"/>
      <c r="K46" s="17"/>
      <c r="L46" s="17"/>
      <c r="M46" s="17"/>
      <c r="N46" s="17"/>
      <c r="O46" s="17">
        <v>1</v>
      </c>
      <c r="P46" s="17"/>
      <c r="Q46" s="17">
        <v>1</v>
      </c>
      <c r="R46" s="17"/>
      <c r="S46" s="17"/>
      <c r="T46" s="17">
        <v>4</v>
      </c>
      <c r="U46" s="17">
        <v>19</v>
      </c>
      <c r="V46" s="17"/>
      <c r="W46" s="17"/>
      <c r="X46" s="17"/>
      <c r="Y46" s="17"/>
      <c r="Z46" s="17">
        <v>1</v>
      </c>
      <c r="AA46" s="17"/>
      <c r="AB46" s="17">
        <v>5</v>
      </c>
      <c r="AC46" s="17">
        <v>1</v>
      </c>
      <c r="AD46" s="17">
        <v>6</v>
      </c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>
        <v>2</v>
      </c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</row>
    <row r="47" spans="1:89" x14ac:dyDescent="0.35">
      <c r="A47" s="20" t="s">
        <v>117</v>
      </c>
      <c r="B47" s="21"/>
      <c r="C47" s="17">
        <v>3</v>
      </c>
      <c r="D47" s="17">
        <v>1</v>
      </c>
      <c r="E47" s="17"/>
      <c r="F47" s="17">
        <v>1</v>
      </c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>
        <v>6</v>
      </c>
      <c r="R47" s="17"/>
      <c r="S47" s="17"/>
      <c r="T47" s="17">
        <v>9</v>
      </c>
      <c r="U47" s="17">
        <v>9</v>
      </c>
      <c r="V47" s="17"/>
      <c r="W47" s="17"/>
      <c r="X47" s="17"/>
      <c r="Y47" s="17"/>
      <c r="Z47" s="17"/>
      <c r="AA47" s="17"/>
      <c r="AB47" s="17">
        <v>3</v>
      </c>
      <c r="AC47" s="17">
        <v>1</v>
      </c>
      <c r="AD47" s="17"/>
      <c r="AE47" s="17"/>
      <c r="AF47" s="17"/>
      <c r="AG47" s="17"/>
      <c r="AH47" s="17"/>
      <c r="AI47" s="17"/>
      <c r="AJ47" s="17">
        <v>1</v>
      </c>
      <c r="AK47" s="17"/>
      <c r="AL47" s="17">
        <v>1</v>
      </c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/>
      <c r="CI47" s="18"/>
      <c r="CJ47" s="18"/>
      <c r="CK47" s="18"/>
    </row>
    <row r="48" spans="1:89" x14ac:dyDescent="0.35">
      <c r="A48" s="20" t="s">
        <v>118</v>
      </c>
      <c r="B48" s="21"/>
      <c r="C48" s="17">
        <v>7</v>
      </c>
      <c r="D48" s="17">
        <v>13</v>
      </c>
      <c r="E48" s="17">
        <v>1</v>
      </c>
      <c r="F48" s="17">
        <v>8</v>
      </c>
      <c r="G48" s="17">
        <v>14</v>
      </c>
      <c r="H48" s="17"/>
      <c r="I48" s="17"/>
      <c r="J48" s="17"/>
      <c r="K48" s="17">
        <v>16</v>
      </c>
      <c r="L48" s="17"/>
      <c r="M48" s="17"/>
      <c r="N48" s="17"/>
      <c r="O48" s="17">
        <v>1</v>
      </c>
      <c r="P48" s="17">
        <v>5</v>
      </c>
      <c r="Q48" s="17">
        <v>9</v>
      </c>
      <c r="R48" s="17"/>
      <c r="S48" s="17"/>
      <c r="T48" s="17">
        <v>22</v>
      </c>
      <c r="U48" s="17">
        <v>43</v>
      </c>
      <c r="V48" s="17">
        <v>11</v>
      </c>
      <c r="W48" s="17"/>
      <c r="X48" s="17"/>
      <c r="Y48" s="17"/>
      <c r="Z48" s="17"/>
      <c r="AA48" s="17">
        <v>2</v>
      </c>
      <c r="AB48" s="17">
        <v>5</v>
      </c>
      <c r="AC48" s="17">
        <v>13</v>
      </c>
      <c r="AD48" s="17">
        <v>6</v>
      </c>
      <c r="AE48" s="17">
        <v>4</v>
      </c>
      <c r="AF48" s="17"/>
      <c r="AG48" s="17">
        <v>2</v>
      </c>
      <c r="AH48" s="17"/>
      <c r="AI48" s="17">
        <v>1</v>
      </c>
      <c r="AJ48" s="17"/>
      <c r="AK48" s="17"/>
      <c r="AL48" s="17">
        <v>1</v>
      </c>
      <c r="AM48" s="17">
        <v>1</v>
      </c>
      <c r="AN48" s="17"/>
      <c r="AO48" s="17">
        <v>1</v>
      </c>
      <c r="AP48" s="17"/>
      <c r="AQ48" s="17"/>
      <c r="AR48" s="17"/>
      <c r="AS48" s="17"/>
      <c r="AT48" s="17">
        <v>1</v>
      </c>
      <c r="AU48" s="17"/>
      <c r="AV48" s="17"/>
      <c r="AW48" s="17">
        <v>7</v>
      </c>
      <c r="AX48" s="17"/>
      <c r="AY48" s="17"/>
      <c r="AZ48" s="17"/>
      <c r="BA48" s="17"/>
      <c r="BB48" s="17"/>
      <c r="BC48" s="17"/>
      <c r="BD48" s="17"/>
      <c r="BE48" s="17">
        <v>1</v>
      </c>
      <c r="BF48" s="17"/>
      <c r="BG48" s="17"/>
      <c r="BH48" s="17"/>
      <c r="BI48" s="17">
        <v>2</v>
      </c>
      <c r="BJ48" s="17"/>
      <c r="BK48" s="17"/>
      <c r="BL48" s="17">
        <v>2</v>
      </c>
      <c r="BM48" s="17"/>
      <c r="BN48" s="17">
        <v>1</v>
      </c>
      <c r="BO48" s="17"/>
      <c r="BP48" s="17"/>
      <c r="BQ48" s="17"/>
      <c r="BR48" s="17"/>
      <c r="BS48" s="17"/>
      <c r="BT48" s="17"/>
      <c r="BU48" s="17"/>
      <c r="BV48" s="17"/>
      <c r="BW48" s="17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</row>
    <row r="49" spans="1:89" x14ac:dyDescent="0.35">
      <c r="A49" s="20" t="s">
        <v>119</v>
      </c>
      <c r="B49" s="21"/>
      <c r="C49" s="17">
        <v>2</v>
      </c>
      <c r="D49" s="17"/>
      <c r="E49" s="17">
        <v>3</v>
      </c>
      <c r="F49" s="17">
        <v>10</v>
      </c>
      <c r="G49" s="17">
        <v>1</v>
      </c>
      <c r="H49" s="17"/>
      <c r="I49" s="17"/>
      <c r="J49" s="17"/>
      <c r="K49" s="17">
        <v>4</v>
      </c>
      <c r="L49" s="17"/>
      <c r="M49" s="17"/>
      <c r="N49" s="17"/>
      <c r="O49" s="17">
        <v>1</v>
      </c>
      <c r="P49" s="17"/>
      <c r="Q49" s="17">
        <v>5</v>
      </c>
      <c r="R49" s="17"/>
      <c r="S49" s="17"/>
      <c r="T49" s="17">
        <v>16</v>
      </c>
      <c r="U49" s="17">
        <v>27</v>
      </c>
      <c r="V49" s="17">
        <v>1</v>
      </c>
      <c r="W49" s="17"/>
      <c r="X49" s="17"/>
      <c r="Y49" s="17"/>
      <c r="Z49" s="17">
        <v>2</v>
      </c>
      <c r="AA49" s="17"/>
      <c r="AB49" s="17">
        <v>4</v>
      </c>
      <c r="AC49" s="17">
        <v>3</v>
      </c>
      <c r="AD49" s="17">
        <v>2</v>
      </c>
      <c r="AE49" s="17"/>
      <c r="AF49" s="17"/>
      <c r="AG49" s="17">
        <v>1</v>
      </c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>
        <v>3</v>
      </c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</row>
    <row r="50" spans="1:89" x14ac:dyDescent="0.35">
      <c r="A50" s="20" t="s">
        <v>120</v>
      </c>
      <c r="B50" s="21"/>
      <c r="C50" s="17"/>
      <c r="D50" s="17"/>
      <c r="E50" s="17">
        <v>2</v>
      </c>
      <c r="F50" s="17">
        <v>1</v>
      </c>
      <c r="G50" s="17">
        <v>1</v>
      </c>
      <c r="H50" s="17"/>
      <c r="I50" s="17"/>
      <c r="J50" s="17"/>
      <c r="K50" s="17">
        <v>2</v>
      </c>
      <c r="L50" s="17"/>
      <c r="M50" s="17"/>
      <c r="N50" s="17"/>
      <c r="O50" s="17"/>
      <c r="P50" s="17">
        <v>1</v>
      </c>
      <c r="Q50" s="17">
        <v>4</v>
      </c>
      <c r="R50" s="17"/>
      <c r="S50" s="17"/>
      <c r="T50" s="17">
        <v>1</v>
      </c>
      <c r="U50" s="17">
        <v>17</v>
      </c>
      <c r="V50" s="17">
        <v>1</v>
      </c>
      <c r="W50" s="17"/>
      <c r="X50" s="17"/>
      <c r="Y50" s="17"/>
      <c r="Z50" s="17"/>
      <c r="AA50" s="17"/>
      <c r="AB50" s="17">
        <v>18</v>
      </c>
      <c r="AC50" s="17"/>
      <c r="AD50" s="17">
        <v>3</v>
      </c>
      <c r="AE50" s="17">
        <v>2</v>
      </c>
      <c r="AF50" s="17"/>
      <c r="AG50" s="17"/>
      <c r="AH50" s="17"/>
      <c r="AI50" s="17"/>
      <c r="AJ50" s="17"/>
      <c r="AK50" s="17"/>
      <c r="AL50" s="17">
        <v>1</v>
      </c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>
        <v>3</v>
      </c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/>
    </row>
    <row r="51" spans="1:89" x14ac:dyDescent="0.35">
      <c r="A51" s="20" t="s">
        <v>121</v>
      </c>
      <c r="B51" s="21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>
        <v>1</v>
      </c>
      <c r="R51" s="17"/>
      <c r="S51" s="17"/>
      <c r="T51" s="17">
        <v>16</v>
      </c>
      <c r="U51" s="17">
        <v>12</v>
      </c>
      <c r="V51" s="17"/>
      <c r="W51" s="17"/>
      <c r="X51" s="17"/>
      <c r="Y51" s="17"/>
      <c r="Z51" s="17"/>
      <c r="AA51" s="17"/>
      <c r="AB51" s="17">
        <v>17</v>
      </c>
      <c r="AC51" s="17"/>
      <c r="AD51" s="17"/>
      <c r="AE51" s="17"/>
      <c r="AF51" s="17"/>
      <c r="AG51" s="17"/>
      <c r="AH51" s="17"/>
      <c r="AI51" s="17"/>
      <c r="AJ51" s="17">
        <v>51</v>
      </c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</row>
    <row r="52" spans="1:89" x14ac:dyDescent="0.35">
      <c r="A52" s="20" t="s">
        <v>122</v>
      </c>
      <c r="B52" s="21"/>
      <c r="C52" s="17"/>
      <c r="D52" s="17">
        <v>1</v>
      </c>
      <c r="E52" s="17">
        <v>6</v>
      </c>
      <c r="F52" s="17"/>
      <c r="G52" s="17">
        <v>5</v>
      </c>
      <c r="H52" s="17"/>
      <c r="I52" s="17"/>
      <c r="J52" s="17"/>
      <c r="K52" s="17"/>
      <c r="L52" s="17"/>
      <c r="M52" s="17"/>
      <c r="N52" s="17"/>
      <c r="O52" s="17"/>
      <c r="P52" s="17"/>
      <c r="Q52" s="17">
        <v>1</v>
      </c>
      <c r="R52" s="17"/>
      <c r="S52" s="17"/>
      <c r="T52" s="17">
        <v>12</v>
      </c>
      <c r="U52" s="17">
        <v>15</v>
      </c>
      <c r="V52" s="17">
        <v>3</v>
      </c>
      <c r="W52" s="17"/>
      <c r="X52" s="17"/>
      <c r="Y52" s="17">
        <v>3</v>
      </c>
      <c r="Z52" s="17"/>
      <c r="AA52" s="17"/>
      <c r="AB52" s="17">
        <v>17</v>
      </c>
      <c r="AC52" s="17"/>
      <c r="AD52" s="17">
        <v>1</v>
      </c>
      <c r="AE52" s="17">
        <v>2</v>
      </c>
      <c r="AF52" s="17"/>
      <c r="AG52" s="17"/>
      <c r="AH52" s="17"/>
      <c r="AI52" s="17">
        <v>3</v>
      </c>
      <c r="AJ52" s="17"/>
      <c r="AK52" s="17"/>
      <c r="AL52" s="17">
        <v>1</v>
      </c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>
        <v>1</v>
      </c>
      <c r="BP52" s="17"/>
      <c r="BQ52" s="17"/>
      <c r="BR52" s="17"/>
      <c r="BS52" s="17"/>
      <c r="BT52" s="17"/>
      <c r="BU52" s="17"/>
      <c r="BV52" s="17"/>
      <c r="BW52" s="17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/>
      <c r="CJ52" s="18"/>
      <c r="CK52" s="18"/>
    </row>
    <row r="53" spans="1:89" x14ac:dyDescent="0.35">
      <c r="A53" s="20" t="s">
        <v>123</v>
      </c>
      <c r="B53" s="21"/>
      <c r="C53" s="17"/>
      <c r="D53" s="17">
        <v>2</v>
      </c>
      <c r="E53" s="17">
        <v>6</v>
      </c>
      <c r="F53" s="17"/>
      <c r="G53" s="17">
        <v>8</v>
      </c>
      <c r="H53" s="17"/>
      <c r="I53" s="17"/>
      <c r="J53" s="17"/>
      <c r="K53" s="17">
        <v>1</v>
      </c>
      <c r="L53" s="17"/>
      <c r="M53" s="17"/>
      <c r="N53" s="17"/>
      <c r="O53" s="17"/>
      <c r="P53" s="17"/>
      <c r="Q53" s="17">
        <v>5</v>
      </c>
      <c r="R53" s="17"/>
      <c r="S53" s="17"/>
      <c r="T53" s="17">
        <v>7</v>
      </c>
      <c r="U53" s="17">
        <v>11</v>
      </c>
      <c r="V53" s="17">
        <v>1</v>
      </c>
      <c r="W53" s="17"/>
      <c r="X53" s="17"/>
      <c r="Y53" s="17"/>
      <c r="Z53" s="17">
        <v>1</v>
      </c>
      <c r="AA53" s="17"/>
      <c r="AB53" s="17">
        <v>19</v>
      </c>
      <c r="AC53" s="17">
        <v>1</v>
      </c>
      <c r="AD53" s="17">
        <v>3</v>
      </c>
      <c r="AE53" s="17"/>
      <c r="AF53" s="17"/>
      <c r="AG53" s="17"/>
      <c r="AH53" s="17"/>
      <c r="AI53" s="17"/>
      <c r="AJ53" s="17">
        <v>11</v>
      </c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>
        <v>1</v>
      </c>
      <c r="AX53" s="17"/>
      <c r="AY53" s="17"/>
      <c r="AZ53" s="17"/>
      <c r="BA53" s="17"/>
      <c r="BB53" s="17"/>
      <c r="BC53" s="17"/>
      <c r="BD53" s="17"/>
      <c r="BE53" s="17">
        <v>2</v>
      </c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>
        <v>1</v>
      </c>
      <c r="BQ53" s="17"/>
      <c r="BR53" s="17"/>
      <c r="BS53" s="17"/>
      <c r="BT53" s="17"/>
      <c r="BU53" s="17"/>
      <c r="BV53" s="17"/>
      <c r="BW53" s="17"/>
      <c r="BX53" s="18"/>
      <c r="BY53" s="18"/>
      <c r="BZ53" s="18"/>
      <c r="CA53" s="18"/>
      <c r="CB53" s="18"/>
      <c r="CC53" s="18"/>
      <c r="CD53" s="18"/>
      <c r="CE53" s="18"/>
      <c r="CF53" s="18"/>
      <c r="CG53" s="18"/>
      <c r="CH53" s="18"/>
      <c r="CI53" s="18"/>
      <c r="CJ53" s="18"/>
      <c r="CK53" s="18"/>
    </row>
    <row r="54" spans="1:89" x14ac:dyDescent="0.35">
      <c r="A54" s="20" t="s">
        <v>124</v>
      </c>
      <c r="B54" s="21"/>
      <c r="C54" s="17">
        <v>3</v>
      </c>
      <c r="D54" s="17">
        <v>5</v>
      </c>
      <c r="E54" s="17">
        <v>1</v>
      </c>
      <c r="F54" s="17">
        <v>1</v>
      </c>
      <c r="G54" s="17">
        <v>38</v>
      </c>
      <c r="H54" s="17"/>
      <c r="I54" s="17"/>
      <c r="J54" s="17"/>
      <c r="K54" s="17">
        <v>2</v>
      </c>
      <c r="L54" s="17"/>
      <c r="M54" s="17"/>
      <c r="N54" s="17"/>
      <c r="O54" s="17"/>
      <c r="P54" s="17">
        <v>1</v>
      </c>
      <c r="Q54" s="17">
        <v>7</v>
      </c>
      <c r="R54" s="17"/>
      <c r="S54" s="17"/>
      <c r="T54" s="17">
        <v>8</v>
      </c>
      <c r="U54" s="17">
        <v>59</v>
      </c>
      <c r="V54" s="17">
        <v>3</v>
      </c>
      <c r="W54" s="17"/>
      <c r="X54" s="17"/>
      <c r="Y54" s="17"/>
      <c r="Z54" s="17">
        <v>1</v>
      </c>
      <c r="AA54" s="17">
        <v>2</v>
      </c>
      <c r="AB54" s="17">
        <v>20</v>
      </c>
      <c r="AC54" s="17">
        <v>6</v>
      </c>
      <c r="AD54" s="17">
        <v>15</v>
      </c>
      <c r="AE54" s="17">
        <v>3</v>
      </c>
      <c r="AF54" s="17"/>
      <c r="AG54" s="17">
        <v>1</v>
      </c>
      <c r="AH54" s="17"/>
      <c r="AI54" s="17">
        <v>2</v>
      </c>
      <c r="AJ54" s="17">
        <v>14</v>
      </c>
      <c r="AK54" s="17"/>
      <c r="AL54" s="17">
        <v>3</v>
      </c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>
        <v>1</v>
      </c>
      <c r="AX54" s="17"/>
      <c r="AY54" s="17"/>
      <c r="AZ54" s="17"/>
      <c r="BA54" s="17"/>
      <c r="BB54" s="17"/>
      <c r="BC54" s="17"/>
      <c r="BD54" s="17"/>
      <c r="BE54" s="17">
        <v>5</v>
      </c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/>
    </row>
    <row r="55" spans="1:89" x14ac:dyDescent="0.35">
      <c r="A55" s="20" t="s">
        <v>125</v>
      </c>
      <c r="B55" s="21"/>
      <c r="C55" s="17"/>
      <c r="D55" s="17"/>
      <c r="E55" s="17"/>
      <c r="F55" s="17">
        <v>2</v>
      </c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>
        <v>5</v>
      </c>
      <c r="U55" s="17">
        <v>7</v>
      </c>
      <c r="V55" s="17"/>
      <c r="W55" s="17"/>
      <c r="X55" s="17"/>
      <c r="Y55" s="17"/>
      <c r="Z55" s="17"/>
      <c r="AA55" s="17"/>
      <c r="AB55" s="17">
        <v>8</v>
      </c>
      <c r="AC55" s="17"/>
      <c r="AD55" s="17">
        <v>1</v>
      </c>
      <c r="AE55" s="17"/>
      <c r="AF55" s="17"/>
      <c r="AG55" s="17"/>
      <c r="AH55" s="17"/>
      <c r="AI55" s="17"/>
      <c r="AJ55" s="17">
        <v>9</v>
      </c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>
        <v>1</v>
      </c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/>
    </row>
    <row r="56" spans="1:89" x14ac:dyDescent="0.35">
      <c r="A56" s="20" t="s">
        <v>126</v>
      </c>
      <c r="B56" s="21"/>
      <c r="C56" s="17"/>
      <c r="D56" s="17">
        <v>2</v>
      </c>
      <c r="E56" s="17"/>
      <c r="F56" s="17">
        <v>7</v>
      </c>
      <c r="G56" s="17"/>
      <c r="H56" s="17"/>
      <c r="I56" s="17">
        <v>1</v>
      </c>
      <c r="J56" s="17"/>
      <c r="K56" s="17">
        <v>1</v>
      </c>
      <c r="L56" s="17"/>
      <c r="M56" s="17"/>
      <c r="N56" s="17"/>
      <c r="O56" s="17">
        <v>3</v>
      </c>
      <c r="P56" s="17"/>
      <c r="Q56" s="17"/>
      <c r="R56" s="17"/>
      <c r="S56" s="17"/>
      <c r="T56" s="17">
        <v>5</v>
      </c>
      <c r="U56" s="17">
        <v>51</v>
      </c>
      <c r="V56" s="17">
        <v>2</v>
      </c>
      <c r="W56" s="17"/>
      <c r="X56" s="17"/>
      <c r="Y56" s="17"/>
      <c r="Z56" s="17"/>
      <c r="AA56" s="17"/>
      <c r="AB56" s="17">
        <v>11</v>
      </c>
      <c r="AC56" s="17">
        <v>5</v>
      </c>
      <c r="AD56" s="17">
        <v>2</v>
      </c>
      <c r="AE56" s="17">
        <v>2</v>
      </c>
      <c r="AF56" s="17"/>
      <c r="AG56" s="17"/>
      <c r="AH56" s="17">
        <v>6</v>
      </c>
      <c r="AI56" s="17">
        <v>1</v>
      </c>
      <c r="AJ56" s="17">
        <v>87</v>
      </c>
      <c r="AK56" s="17"/>
      <c r="AL56" s="17">
        <v>4</v>
      </c>
      <c r="AM56" s="17"/>
      <c r="AN56" s="17"/>
      <c r="AO56" s="17">
        <v>1</v>
      </c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>
        <v>10</v>
      </c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8"/>
      <c r="BY56" s="18"/>
      <c r="BZ56" s="18"/>
      <c r="CA56" s="18"/>
      <c r="CB56" s="18"/>
      <c r="CC56" s="18"/>
      <c r="CD56" s="18"/>
      <c r="CE56" s="18"/>
      <c r="CF56" s="18"/>
      <c r="CG56" s="18"/>
      <c r="CH56" s="18"/>
      <c r="CI56" s="18"/>
      <c r="CJ56" s="18"/>
      <c r="CK56" s="18"/>
    </row>
    <row r="57" spans="1:89" x14ac:dyDescent="0.35">
      <c r="A57" s="20" t="s">
        <v>127</v>
      </c>
      <c r="B57" s="21"/>
      <c r="C57" s="17">
        <v>3</v>
      </c>
      <c r="D57" s="17"/>
      <c r="E57" s="17"/>
      <c r="F57" s="17">
        <v>6</v>
      </c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>
        <v>26</v>
      </c>
      <c r="U57" s="17">
        <v>34</v>
      </c>
      <c r="V57" s="17"/>
      <c r="W57" s="17"/>
      <c r="X57" s="17"/>
      <c r="Y57" s="17"/>
      <c r="Z57" s="17"/>
      <c r="AA57" s="17"/>
      <c r="AB57" s="17">
        <v>11</v>
      </c>
      <c r="AC57" s="17"/>
      <c r="AD57" s="17">
        <v>1</v>
      </c>
      <c r="AE57" s="17"/>
      <c r="AF57" s="17"/>
      <c r="AG57" s="17">
        <v>2</v>
      </c>
      <c r="AH57" s="17"/>
      <c r="AI57" s="17"/>
      <c r="AJ57" s="17">
        <v>115</v>
      </c>
      <c r="AK57" s="17"/>
      <c r="AL57" s="17">
        <v>1</v>
      </c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>
        <v>1</v>
      </c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</row>
    <row r="58" spans="1:89" x14ac:dyDescent="0.35">
      <c r="A58" s="20" t="s">
        <v>128</v>
      </c>
      <c r="B58" s="21"/>
      <c r="C58" s="17">
        <v>3</v>
      </c>
      <c r="D58" s="17"/>
      <c r="E58" s="17"/>
      <c r="F58" s="17">
        <v>10</v>
      </c>
      <c r="G58" s="17">
        <v>4</v>
      </c>
      <c r="H58" s="17"/>
      <c r="I58" s="17">
        <v>1</v>
      </c>
      <c r="J58" s="17"/>
      <c r="K58" s="17"/>
      <c r="L58" s="17"/>
      <c r="M58" s="17"/>
      <c r="N58" s="17"/>
      <c r="O58" s="17">
        <v>3</v>
      </c>
      <c r="P58" s="17">
        <v>1</v>
      </c>
      <c r="Q58" s="17"/>
      <c r="R58" s="17"/>
      <c r="S58" s="17"/>
      <c r="T58" s="17">
        <v>5</v>
      </c>
      <c r="U58" s="17">
        <v>11</v>
      </c>
      <c r="V58" s="17"/>
      <c r="W58" s="17"/>
      <c r="X58" s="17"/>
      <c r="Y58" s="17"/>
      <c r="Z58" s="17"/>
      <c r="AA58" s="17"/>
      <c r="AB58" s="17">
        <v>16</v>
      </c>
      <c r="AC58" s="17">
        <v>1</v>
      </c>
      <c r="AD58" s="17">
        <v>3</v>
      </c>
      <c r="AE58" s="17">
        <v>2</v>
      </c>
      <c r="AF58" s="17"/>
      <c r="AG58" s="17"/>
      <c r="AH58" s="17"/>
      <c r="AI58" s="17">
        <v>4</v>
      </c>
      <c r="AJ58" s="17">
        <v>5</v>
      </c>
      <c r="AK58" s="17"/>
      <c r="AL58" s="17">
        <v>1</v>
      </c>
      <c r="AM58" s="17"/>
      <c r="AN58" s="17">
        <v>1</v>
      </c>
      <c r="AO58" s="17"/>
      <c r="AP58" s="17"/>
      <c r="AQ58" s="17"/>
      <c r="AR58" s="17"/>
      <c r="AS58" s="17"/>
      <c r="AT58" s="17">
        <v>2</v>
      </c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>
        <v>1</v>
      </c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/>
      <c r="CJ58" s="18"/>
      <c r="CK58" s="18"/>
    </row>
    <row r="59" spans="1:89" x14ac:dyDescent="0.35">
      <c r="A59" s="20" t="s">
        <v>129</v>
      </c>
      <c r="B59" s="22"/>
      <c r="C59" s="17">
        <v>13</v>
      </c>
      <c r="D59" s="17">
        <v>2</v>
      </c>
      <c r="E59" s="17"/>
      <c r="F59" s="17">
        <v>26</v>
      </c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>
        <v>3</v>
      </c>
      <c r="R59" s="17"/>
      <c r="S59" s="17"/>
      <c r="T59" s="17">
        <v>17</v>
      </c>
      <c r="U59" s="17">
        <v>33</v>
      </c>
      <c r="V59" s="17"/>
      <c r="W59" s="17"/>
      <c r="X59" s="17"/>
      <c r="Y59" s="17"/>
      <c r="Z59" s="17"/>
      <c r="AA59" s="17"/>
      <c r="AB59" s="17">
        <v>18</v>
      </c>
      <c r="AC59" s="17"/>
      <c r="AD59" s="17">
        <v>4</v>
      </c>
      <c r="AE59" s="17"/>
      <c r="AF59" s="17">
        <v>2</v>
      </c>
      <c r="AG59" s="17">
        <v>2</v>
      </c>
      <c r="AH59" s="17"/>
      <c r="AI59" s="17">
        <v>2</v>
      </c>
      <c r="AJ59" s="17">
        <v>21</v>
      </c>
      <c r="AK59" s="17"/>
      <c r="AL59" s="17">
        <v>1</v>
      </c>
      <c r="AM59" s="17"/>
      <c r="AN59" s="17">
        <v>5</v>
      </c>
      <c r="AO59" s="17"/>
      <c r="AP59" s="17"/>
      <c r="AQ59" s="17"/>
      <c r="AR59" s="17"/>
      <c r="AS59" s="17"/>
      <c r="AT59" s="17">
        <v>2</v>
      </c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>
        <v>5</v>
      </c>
      <c r="BJ59" s="17"/>
      <c r="BK59" s="17"/>
      <c r="BL59" s="17"/>
      <c r="BM59" s="17"/>
      <c r="BN59" s="17"/>
      <c r="BO59" s="17"/>
      <c r="BP59" s="17"/>
      <c r="BQ59" s="17">
        <v>2</v>
      </c>
      <c r="BR59" s="17"/>
      <c r="BS59" s="17"/>
      <c r="BT59" s="17"/>
      <c r="BU59" s="17"/>
      <c r="BV59" s="17"/>
      <c r="BW59" s="17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</row>
  </sheetData>
  <mergeCells count="8">
    <mergeCell ref="CF2:CK2"/>
    <mergeCell ref="A1:CK1"/>
    <mergeCell ref="B4:B7"/>
    <mergeCell ref="B8:B17"/>
    <mergeCell ref="C2:BW2"/>
    <mergeCell ref="B2:B3"/>
    <mergeCell ref="A2:A3"/>
    <mergeCell ref="BY2:CD2"/>
  </mergeCells>
  <pageMargins left="0.70000000000000007" right="0.70000000000000007" top="0.75" bottom="0.75" header="0.30000000000000004" footer="0.3000000000000000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zoomScale="130" zoomScaleNormal="130" workbookViewId="0">
      <selection sqref="A1:P5"/>
    </sheetView>
  </sheetViews>
  <sheetFormatPr defaultColWidth="8.81640625" defaultRowHeight="14.5" x14ac:dyDescent="0.35"/>
  <cols>
    <col min="1" max="1" width="5" customWidth="1"/>
    <col min="2" max="16" width="3.453125" customWidth="1"/>
    <col min="17" max="41" width="13.6328125" customWidth="1"/>
  </cols>
  <sheetData>
    <row r="1" spans="1:19" ht="165" x14ac:dyDescent="0.35">
      <c r="B1" s="1" t="s">
        <v>0</v>
      </c>
      <c r="C1" s="1" t="s">
        <v>1</v>
      </c>
      <c r="D1" s="3" t="s">
        <v>2</v>
      </c>
      <c r="E1" s="5" t="s">
        <v>3</v>
      </c>
      <c r="F1" s="1" t="s">
        <v>4</v>
      </c>
      <c r="G1" s="1" t="s">
        <v>5</v>
      </c>
      <c r="H1" s="4" t="s">
        <v>6</v>
      </c>
      <c r="I1" s="6" t="s">
        <v>7</v>
      </c>
      <c r="J1" s="1" t="s">
        <v>8</v>
      </c>
      <c r="K1" s="7" t="s">
        <v>9</v>
      </c>
      <c r="L1" s="6" t="s">
        <v>10</v>
      </c>
      <c r="M1" s="6" t="s">
        <v>11</v>
      </c>
      <c r="N1" s="3" t="s">
        <v>14</v>
      </c>
      <c r="O1" s="6" t="s">
        <v>15</v>
      </c>
      <c r="P1" s="1" t="s">
        <v>16</v>
      </c>
    </row>
    <row r="2" spans="1:19" x14ac:dyDescent="0.35">
      <c r="A2">
        <v>2230</v>
      </c>
      <c r="B2">
        <v>1</v>
      </c>
      <c r="C2">
        <v>1</v>
      </c>
      <c r="D2">
        <v>1</v>
      </c>
      <c r="E2">
        <v>1</v>
      </c>
      <c r="F2">
        <v>1</v>
      </c>
    </row>
    <row r="3" spans="1:19" x14ac:dyDescent="0.35">
      <c r="A3">
        <v>2370</v>
      </c>
      <c r="B3">
        <v>9</v>
      </c>
      <c r="C3">
        <v>7</v>
      </c>
      <c r="E3">
        <v>6</v>
      </c>
      <c r="F3">
        <v>9</v>
      </c>
      <c r="G3">
        <v>1</v>
      </c>
      <c r="H3">
        <v>4</v>
      </c>
      <c r="I3">
        <v>1</v>
      </c>
      <c r="J3">
        <v>27</v>
      </c>
      <c r="K3">
        <v>1</v>
      </c>
      <c r="L3">
        <v>2</v>
      </c>
      <c r="R3" s="2">
        <v>1</v>
      </c>
      <c r="S3" t="s">
        <v>130</v>
      </c>
    </row>
    <row r="4" spans="1:19" x14ac:dyDescent="0.35">
      <c r="A4">
        <v>2390</v>
      </c>
      <c r="B4">
        <v>5</v>
      </c>
      <c r="C4">
        <v>7</v>
      </c>
      <c r="E4">
        <v>3</v>
      </c>
      <c r="F4">
        <v>9</v>
      </c>
      <c r="H4">
        <v>2</v>
      </c>
      <c r="J4">
        <v>2</v>
      </c>
      <c r="M4">
        <v>1</v>
      </c>
    </row>
    <row r="5" spans="1:19" x14ac:dyDescent="0.35">
      <c r="A5">
        <v>2410</v>
      </c>
      <c r="B5">
        <v>11</v>
      </c>
      <c r="C5">
        <v>9</v>
      </c>
      <c r="E5">
        <v>8</v>
      </c>
      <c r="F5">
        <v>4</v>
      </c>
      <c r="H5">
        <v>6</v>
      </c>
      <c r="J5">
        <v>4</v>
      </c>
      <c r="N5">
        <v>4</v>
      </c>
      <c r="O5">
        <v>1</v>
      </c>
      <c r="P5">
        <v>2</v>
      </c>
      <c r="R5" s="8">
        <v>2</v>
      </c>
      <c r="S5" t="s">
        <v>131</v>
      </c>
    </row>
    <row r="7" spans="1:19" x14ac:dyDescent="0.35">
      <c r="R7" s="9">
        <v>3</v>
      </c>
      <c r="S7" t="s">
        <v>9</v>
      </c>
    </row>
    <row r="9" spans="1:19" x14ac:dyDescent="0.35">
      <c r="R9" s="10">
        <v>4</v>
      </c>
      <c r="S9" t="s">
        <v>3</v>
      </c>
    </row>
    <row r="11" spans="1:19" x14ac:dyDescent="0.35">
      <c r="R11" s="11">
        <v>5</v>
      </c>
      <c r="S11" t="s">
        <v>6</v>
      </c>
    </row>
    <row r="13" spans="1:19" x14ac:dyDescent="0.35">
      <c r="R13" s="12">
        <v>6</v>
      </c>
      <c r="S13" t="s">
        <v>132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workbookViewId="0">
      <selection activeCell="B1" sqref="B1:G1"/>
    </sheetView>
  </sheetViews>
  <sheetFormatPr defaultColWidth="8.81640625" defaultRowHeight="14.5" x14ac:dyDescent="0.35"/>
  <cols>
    <col min="2" max="7" width="3.453125" customWidth="1"/>
    <col min="9" max="9" width="6.1796875" customWidth="1"/>
    <col min="10" max="10" width="29.1796875" customWidth="1"/>
  </cols>
  <sheetData>
    <row r="1" spans="1:10" ht="165" x14ac:dyDescent="0.35">
      <c r="B1" s="1" t="s">
        <v>130</v>
      </c>
      <c r="C1" s="3" t="s">
        <v>131</v>
      </c>
      <c r="D1" s="5" t="s">
        <v>3</v>
      </c>
      <c r="E1" s="7" t="s">
        <v>9</v>
      </c>
      <c r="F1" s="4" t="s">
        <v>6</v>
      </c>
      <c r="G1" s="6" t="s">
        <v>132</v>
      </c>
    </row>
    <row r="2" spans="1:10" x14ac:dyDescent="0.35">
      <c r="A2">
        <v>2230</v>
      </c>
      <c r="B2">
        <f>Arkusz2!B2+Arkusz2!C2+Arkusz2!F2+Arkusz2!G2+Arkusz2!J2+Arkusz2!P2</f>
        <v>3</v>
      </c>
      <c r="C2">
        <f>Arkusz2!D2+Arkusz2!N2</f>
        <v>1</v>
      </c>
      <c r="D2">
        <f>Arkusz2!E2</f>
        <v>1</v>
      </c>
      <c r="E2">
        <f>Arkusz2!K2</f>
        <v>0</v>
      </c>
      <c r="F2">
        <f>Arkusz2!H2</f>
        <v>0</v>
      </c>
      <c r="G2">
        <f>Arkusz2!I2+Arkusz2!L2+Arkusz2!M2+Arkusz2!O2</f>
        <v>0</v>
      </c>
      <c r="I2" s="2">
        <v>1</v>
      </c>
      <c r="J2" t="s">
        <v>130</v>
      </c>
    </row>
    <row r="3" spans="1:10" x14ac:dyDescent="0.35">
      <c r="A3">
        <v>2370</v>
      </c>
      <c r="B3">
        <f>Arkusz2!B3+Arkusz2!C3+Arkusz2!F3+Arkusz2!G3+Arkusz2!J3+Arkusz2!P3</f>
        <v>53</v>
      </c>
      <c r="C3">
        <f>Arkusz2!D3+Arkusz2!N3</f>
        <v>0</v>
      </c>
      <c r="D3">
        <f>Arkusz2!E3</f>
        <v>6</v>
      </c>
      <c r="E3">
        <f>Arkusz2!K3</f>
        <v>1</v>
      </c>
      <c r="F3">
        <f>Arkusz2!H3</f>
        <v>4</v>
      </c>
      <c r="G3">
        <f>Arkusz2!I3+Arkusz2!L3+Arkusz2!M3+Arkusz2!O3</f>
        <v>3</v>
      </c>
    </row>
    <row r="4" spans="1:10" x14ac:dyDescent="0.35">
      <c r="A4">
        <v>2390</v>
      </c>
      <c r="B4">
        <f>Arkusz2!B4+Arkusz2!C4+Arkusz2!F4+Arkusz2!G4+Arkusz2!J4+Arkusz2!P4</f>
        <v>23</v>
      </c>
      <c r="C4">
        <f>Arkusz2!D4+Arkusz2!N4</f>
        <v>0</v>
      </c>
      <c r="D4">
        <f>Arkusz2!E4</f>
        <v>3</v>
      </c>
      <c r="E4">
        <f>Arkusz2!K4</f>
        <v>0</v>
      </c>
      <c r="F4">
        <f>Arkusz2!H4</f>
        <v>2</v>
      </c>
      <c r="G4">
        <f>Arkusz2!I4+Arkusz2!L4+Arkusz2!M4+Arkusz2!O4</f>
        <v>1</v>
      </c>
      <c r="I4" s="8">
        <v>2</v>
      </c>
      <c r="J4" t="s">
        <v>131</v>
      </c>
    </row>
    <row r="5" spans="1:10" x14ac:dyDescent="0.35">
      <c r="A5">
        <v>2410</v>
      </c>
      <c r="B5">
        <f>Arkusz2!B5+Arkusz2!C5+Arkusz2!F5+Arkusz2!G5+Arkusz2!J5+Arkusz2!P5</f>
        <v>30</v>
      </c>
      <c r="C5">
        <f>Arkusz2!D5+Arkusz2!N5</f>
        <v>4</v>
      </c>
      <c r="D5">
        <f>Arkusz2!E5</f>
        <v>8</v>
      </c>
      <c r="E5">
        <f>Arkusz2!K5</f>
        <v>0</v>
      </c>
      <c r="F5">
        <f>Arkusz2!H5</f>
        <v>6</v>
      </c>
      <c r="G5">
        <f>Arkusz2!I5+Arkusz2!L5+Arkusz2!M5+Arkusz2!O5</f>
        <v>1</v>
      </c>
    </row>
    <row r="6" spans="1:10" x14ac:dyDescent="0.35">
      <c r="I6" s="9">
        <v>3</v>
      </c>
      <c r="J6" t="s">
        <v>9</v>
      </c>
    </row>
    <row r="8" spans="1:10" x14ac:dyDescent="0.35">
      <c r="I8" s="10">
        <v>4</v>
      </c>
      <c r="J8" t="s">
        <v>3</v>
      </c>
    </row>
    <row r="10" spans="1:10" x14ac:dyDescent="0.35">
      <c r="I10" s="11">
        <v>5</v>
      </c>
      <c r="J10" t="s">
        <v>6</v>
      </c>
    </row>
    <row r="12" spans="1:10" x14ac:dyDescent="0.35">
      <c r="I12" s="12">
        <v>6</v>
      </c>
      <c r="J12" t="s">
        <v>132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10" sqref="A10:E15"/>
    </sheetView>
  </sheetViews>
  <sheetFormatPr defaultColWidth="8.81640625" defaultRowHeight="14.5" x14ac:dyDescent="0.35"/>
  <cols>
    <col min="1" max="1" width="29.36328125" bestFit="1" customWidth="1"/>
    <col min="2" max="5" width="5" bestFit="1" customWidth="1"/>
  </cols>
  <sheetData>
    <row r="1" spans="1:5" x14ac:dyDescent="0.35">
      <c r="A1">
        <f t="array" ref="A1:E7">TRANSPOSE(Arkusz3!A1:G5)</f>
        <v>0</v>
      </c>
      <c r="B1">
        <v>2230</v>
      </c>
      <c r="C1">
        <v>2370</v>
      </c>
      <c r="D1">
        <v>2390</v>
      </c>
      <c r="E1">
        <v>2410</v>
      </c>
    </row>
    <row r="2" spans="1:5" x14ac:dyDescent="0.35">
      <c r="A2" s="2" t="str">
        <v>Peridiniaceae 'group'</v>
      </c>
      <c r="B2">
        <v>3</v>
      </c>
      <c r="C2">
        <v>53</v>
      </c>
      <c r="D2">
        <v>23</v>
      </c>
      <c r="E2">
        <v>30</v>
      </c>
    </row>
    <row r="3" spans="1:5" x14ac:dyDescent="0.35">
      <c r="A3" s="8" t="str">
        <v>Chorate dinoflagellate cysts</v>
      </c>
      <c r="B3">
        <v>1</v>
      </c>
      <c r="C3">
        <v>0</v>
      </c>
      <c r="D3">
        <v>0</v>
      </c>
      <c r="E3">
        <v>4</v>
      </c>
    </row>
    <row r="4" spans="1:5" x14ac:dyDescent="0.35">
      <c r="A4" s="10" t="str">
        <v>Spiniferites ramosus 'group'</v>
      </c>
      <c r="B4">
        <v>1</v>
      </c>
      <c r="C4">
        <v>6</v>
      </c>
      <c r="D4">
        <v>3</v>
      </c>
      <c r="E4">
        <v>8</v>
      </c>
    </row>
    <row r="5" spans="1:5" x14ac:dyDescent="0.35">
      <c r="A5" s="9" t="str">
        <v>P. australinum-bulliforme complex</v>
      </c>
      <c r="B5">
        <v>0</v>
      </c>
      <c r="C5">
        <v>1</v>
      </c>
      <c r="D5">
        <v>0</v>
      </c>
      <c r="E5">
        <v>0</v>
      </c>
    </row>
    <row r="6" spans="1:5" x14ac:dyDescent="0.35">
      <c r="A6" s="13" t="str">
        <v>Impagidinium spp.</v>
      </c>
      <c r="B6">
        <v>0</v>
      </c>
      <c r="C6">
        <v>4</v>
      </c>
      <c r="D6">
        <v>2</v>
      </c>
      <c r="E6">
        <v>6</v>
      </c>
    </row>
    <row r="7" spans="1:5" x14ac:dyDescent="0.35">
      <c r="A7" s="14" t="str">
        <v>Others</v>
      </c>
      <c r="B7">
        <v>0</v>
      </c>
      <c r="C7">
        <v>3</v>
      </c>
      <c r="D7">
        <v>1</v>
      </c>
      <c r="E7">
        <v>1</v>
      </c>
    </row>
    <row r="9" spans="1:5" x14ac:dyDescent="0.35">
      <c r="B9">
        <f>B1</f>
        <v>2230</v>
      </c>
      <c r="C9">
        <f t="shared" ref="C9:E9" si="0">C1</f>
        <v>2370</v>
      </c>
      <c r="D9">
        <f t="shared" si="0"/>
        <v>2390</v>
      </c>
      <c r="E9">
        <f t="shared" si="0"/>
        <v>2410</v>
      </c>
    </row>
    <row r="10" spans="1:5" x14ac:dyDescent="0.35">
      <c r="A10" t="str">
        <f>A2</f>
        <v>Peridiniaceae 'group'</v>
      </c>
      <c r="B10">
        <f>IF(B2=0,0,B2*100/SUM(B$2:B$7))</f>
        <v>60</v>
      </c>
      <c r="C10">
        <f>IF(C2=0,0,C2*100/SUM(C$2:C$7))</f>
        <v>79.104477611940297</v>
      </c>
      <c r="D10">
        <f t="shared" ref="D10:E10" si="1">IF(D2=0,0,D2*100/SUM(D$2:D$7))</f>
        <v>79.310344827586206</v>
      </c>
      <c r="E10">
        <f t="shared" si="1"/>
        <v>61.224489795918366</v>
      </c>
    </row>
    <row r="11" spans="1:5" x14ac:dyDescent="0.35">
      <c r="A11" t="str">
        <f t="shared" ref="A11:A15" si="2">A3</f>
        <v>Chorate dinoflagellate cysts</v>
      </c>
      <c r="B11">
        <f t="shared" ref="B11:E15" si="3">IF(B3=0,0,B3*100/SUM(B$2:B$7))</f>
        <v>20</v>
      </c>
      <c r="C11">
        <f t="shared" si="3"/>
        <v>0</v>
      </c>
      <c r="D11">
        <f t="shared" si="3"/>
        <v>0</v>
      </c>
      <c r="E11">
        <f t="shared" si="3"/>
        <v>8.1632653061224492</v>
      </c>
    </row>
    <row r="12" spans="1:5" x14ac:dyDescent="0.35">
      <c r="A12" t="str">
        <f t="shared" si="2"/>
        <v>Spiniferites ramosus 'group'</v>
      </c>
      <c r="B12">
        <f t="shared" si="3"/>
        <v>20</v>
      </c>
      <c r="C12">
        <f t="shared" si="3"/>
        <v>8.9552238805970141</v>
      </c>
      <c r="D12">
        <f t="shared" si="3"/>
        <v>10.344827586206897</v>
      </c>
      <c r="E12">
        <f t="shared" si="3"/>
        <v>16.326530612244898</v>
      </c>
    </row>
    <row r="13" spans="1:5" x14ac:dyDescent="0.35">
      <c r="A13" t="str">
        <f t="shared" si="2"/>
        <v>P. australinum-bulliforme complex</v>
      </c>
      <c r="B13">
        <f t="shared" si="3"/>
        <v>0</v>
      </c>
      <c r="C13">
        <f t="shared" si="3"/>
        <v>1.4925373134328359</v>
      </c>
      <c r="D13">
        <f t="shared" si="3"/>
        <v>0</v>
      </c>
      <c r="E13">
        <f t="shared" si="3"/>
        <v>0</v>
      </c>
    </row>
    <row r="14" spans="1:5" x14ac:dyDescent="0.35">
      <c r="A14" t="str">
        <f t="shared" si="2"/>
        <v>Impagidinium spp.</v>
      </c>
      <c r="B14">
        <f t="shared" si="3"/>
        <v>0</v>
      </c>
      <c r="C14">
        <f t="shared" si="3"/>
        <v>5.9701492537313436</v>
      </c>
      <c r="D14">
        <f t="shared" si="3"/>
        <v>6.8965517241379306</v>
      </c>
      <c r="E14">
        <f t="shared" si="3"/>
        <v>12.244897959183673</v>
      </c>
    </row>
    <row r="15" spans="1:5" x14ac:dyDescent="0.35">
      <c r="A15" t="str">
        <f t="shared" si="2"/>
        <v>Others</v>
      </c>
      <c r="B15">
        <f t="shared" si="3"/>
        <v>0</v>
      </c>
      <c r="C15">
        <f t="shared" si="3"/>
        <v>4.4776119402985071</v>
      </c>
      <c r="D15">
        <f t="shared" si="3"/>
        <v>3.4482758620689653</v>
      </c>
      <c r="E15">
        <f t="shared" si="3"/>
        <v>2.0408163265306123</v>
      </c>
    </row>
    <row r="17" spans="1:5" x14ac:dyDescent="0.35">
      <c r="B17">
        <v>0</v>
      </c>
      <c r="C17">
        <v>0</v>
      </c>
      <c r="D17">
        <v>0</v>
      </c>
      <c r="E17">
        <v>0</v>
      </c>
    </row>
    <row r="18" spans="1:5" x14ac:dyDescent="0.35">
      <c r="A18" t="str">
        <f>A2</f>
        <v>Peridiniaceae 'group'</v>
      </c>
      <c r="B18">
        <f>B17+B10</f>
        <v>60</v>
      </c>
      <c r="C18">
        <f t="shared" ref="C18:E23" si="4">C17+C10</f>
        <v>79.104477611940297</v>
      </c>
      <c r="D18">
        <f t="shared" si="4"/>
        <v>79.310344827586206</v>
      </c>
      <c r="E18">
        <f t="shared" si="4"/>
        <v>61.224489795918366</v>
      </c>
    </row>
    <row r="19" spans="1:5" x14ac:dyDescent="0.35">
      <c r="A19" t="str">
        <f t="shared" ref="A19:A22" si="5">A3</f>
        <v>Chorate dinoflagellate cysts</v>
      </c>
      <c r="B19">
        <f t="shared" ref="B19:B23" si="6">B18+B11</f>
        <v>80</v>
      </c>
      <c r="C19">
        <f t="shared" si="4"/>
        <v>79.104477611940297</v>
      </c>
      <c r="D19">
        <f t="shared" si="4"/>
        <v>79.310344827586206</v>
      </c>
      <c r="E19">
        <f t="shared" si="4"/>
        <v>69.387755102040813</v>
      </c>
    </row>
    <row r="20" spans="1:5" x14ac:dyDescent="0.35">
      <c r="A20" t="str">
        <f t="shared" si="5"/>
        <v>Spiniferites ramosus 'group'</v>
      </c>
      <c r="B20">
        <f t="shared" si="6"/>
        <v>100</v>
      </c>
      <c r="C20">
        <f t="shared" si="4"/>
        <v>88.059701492537314</v>
      </c>
      <c r="D20">
        <f t="shared" si="4"/>
        <v>89.65517241379311</v>
      </c>
      <c r="E20">
        <f t="shared" si="4"/>
        <v>85.714285714285708</v>
      </c>
    </row>
    <row r="21" spans="1:5" x14ac:dyDescent="0.35">
      <c r="A21" t="str">
        <f t="shared" si="5"/>
        <v>P. australinum-bulliforme complex</v>
      </c>
      <c r="B21">
        <f t="shared" si="6"/>
        <v>100</v>
      </c>
      <c r="C21">
        <f t="shared" si="4"/>
        <v>89.552238805970148</v>
      </c>
      <c r="D21">
        <f t="shared" si="4"/>
        <v>89.65517241379311</v>
      </c>
      <c r="E21">
        <f t="shared" si="4"/>
        <v>85.714285714285708</v>
      </c>
    </row>
    <row r="22" spans="1:5" x14ac:dyDescent="0.35">
      <c r="A22" t="str">
        <f t="shared" si="5"/>
        <v>Impagidinium spp.</v>
      </c>
      <c r="B22">
        <f t="shared" si="6"/>
        <v>100</v>
      </c>
      <c r="C22">
        <f t="shared" si="4"/>
        <v>95.522388059701498</v>
      </c>
      <c r="D22">
        <f t="shared" si="4"/>
        <v>96.551724137931046</v>
      </c>
      <c r="E22">
        <f t="shared" si="4"/>
        <v>97.959183673469383</v>
      </c>
    </row>
    <row r="23" spans="1:5" x14ac:dyDescent="0.35">
      <c r="A23" t="str">
        <f>A7</f>
        <v>Others</v>
      </c>
      <c r="B23">
        <f t="shared" si="6"/>
        <v>100</v>
      </c>
      <c r="C23">
        <f t="shared" si="4"/>
        <v>100</v>
      </c>
      <c r="D23">
        <f t="shared" si="4"/>
        <v>100.00000000000001</v>
      </c>
      <c r="E23">
        <f t="shared" si="4"/>
        <v>100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2</vt:i4>
      </vt:variant>
    </vt:vector>
  </HeadingPairs>
  <TitlesOfParts>
    <vt:vector size="6" baseType="lpstr">
      <vt:lpstr>Arkusz1</vt:lpstr>
      <vt:lpstr>Arkusz2</vt:lpstr>
      <vt:lpstr>Arkusz3</vt:lpstr>
      <vt:lpstr>Arkusz4</vt:lpstr>
      <vt:lpstr>Arkusz1!_6707_10_1</vt:lpstr>
      <vt:lpstr>Arkusz1!Połączenie1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Viola</dc:creator>
  <cp:lastModifiedBy>Viola</cp:lastModifiedBy>
  <dcterms:created xsi:type="dcterms:W3CDTF">2022-10-05T12:26:11Z</dcterms:created>
  <dcterms:modified xsi:type="dcterms:W3CDTF">2025-07-02T12:47:12Z</dcterms:modified>
</cp:coreProperties>
</file>